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19440" windowHeight="15600"/>
  </bookViews>
  <sheets>
    <sheet name="Раздел I" sheetId="1" r:id="rId1"/>
    <sheet name="Раздел II" sheetId="2" r:id="rId2"/>
    <sheet name="Раздел III" sheetId="3" r:id="rId3"/>
  </sheets>
  <definedNames>
    <definedName name="sub_151" localSheetId="1">'Раздел II'!$A$45</definedName>
    <definedName name="sub_153" localSheetId="1">'Раздел II'!$A$46</definedName>
    <definedName name="sub_154" localSheetId="1">'Раздел II'!$A$48</definedName>
    <definedName name="_xlnm.Print_Area" localSheetId="0">'Раздел I'!$A$1:$S$44</definedName>
    <definedName name="_xlnm.Print_Area" localSheetId="1">'Раздел II'!$A$1:$AA$49</definedName>
    <definedName name="_xlnm.Print_Area" localSheetId="2">'Раздел III'!$A$1:$F$13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2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M26" i="1"/>
  <c r="N26"/>
  <c r="O26"/>
  <c r="P26"/>
  <c r="Q26"/>
  <c r="L26"/>
  <c r="I26"/>
  <c r="J26"/>
  <c r="K26"/>
  <c r="H26"/>
  <c r="D13" i="3" l="1"/>
  <c r="E11"/>
  <c r="D9"/>
  <c r="C9"/>
  <c r="E23" i="2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I38" i="1"/>
  <c r="J38"/>
  <c r="K38"/>
  <c r="M38"/>
  <c r="N38"/>
  <c r="O38"/>
  <c r="P38"/>
  <c r="Q38"/>
  <c r="H38"/>
  <c r="C13" i="3" s="1"/>
  <c r="C43" i="2" l="1"/>
  <c r="C42"/>
  <c r="C25"/>
  <c r="C26"/>
  <c r="C27"/>
  <c r="C28"/>
  <c r="C29"/>
  <c r="C30"/>
  <c r="C31"/>
  <c r="C32"/>
  <c r="C33"/>
  <c r="C34"/>
  <c r="C35"/>
  <c r="C36"/>
  <c r="C37"/>
  <c r="C38"/>
  <c r="C39"/>
  <c r="C40"/>
  <c r="C41"/>
  <c r="C24"/>
  <c r="Q36" i="1"/>
  <c r="P36"/>
  <c r="N36"/>
  <c r="M36"/>
  <c r="K36"/>
  <c r="J36"/>
  <c r="I36"/>
  <c r="H36"/>
  <c r="I31"/>
  <c r="I29" s="1"/>
  <c r="J31"/>
  <c r="J29" s="1"/>
  <c r="K31"/>
  <c r="L31"/>
  <c r="M31"/>
  <c r="M29" s="1"/>
  <c r="N31"/>
  <c r="N29" s="1"/>
  <c r="O31"/>
  <c r="O29" s="1"/>
  <c r="P31"/>
  <c r="P29" s="1"/>
  <c r="Q31"/>
  <c r="Q29" s="1"/>
  <c r="H31"/>
  <c r="I24"/>
  <c r="J24"/>
  <c r="K24"/>
  <c r="L24"/>
  <c r="F9" i="3" s="1"/>
  <c r="M24" i="1"/>
  <c r="N24"/>
  <c r="P24"/>
  <c r="Q24"/>
  <c r="O24"/>
  <c r="H24"/>
  <c r="Q18"/>
  <c r="Q15" s="1"/>
  <c r="P18"/>
  <c r="P15" s="1"/>
  <c r="O18"/>
  <c r="O15" s="1"/>
  <c r="N18"/>
  <c r="N15" s="1"/>
  <c r="M18"/>
  <c r="M15" s="1"/>
  <c r="L18"/>
  <c r="L15" s="1"/>
  <c r="K18"/>
  <c r="J18"/>
  <c r="J15" s="1"/>
  <c r="I18"/>
  <c r="I15" s="1"/>
  <c r="H18"/>
  <c r="C23" i="2" l="1"/>
  <c r="L29" i="1"/>
  <c r="F11" i="3"/>
  <c r="K29" i="1"/>
  <c r="D11" i="3"/>
  <c r="H15" i="1"/>
  <c r="C7" i="3"/>
  <c r="H29" i="1"/>
  <c r="C11" i="3"/>
  <c r="K15" i="1"/>
  <c r="D7" i="3"/>
  <c r="Z9" i="2"/>
  <c r="P9"/>
  <c r="O9"/>
  <c r="T9"/>
  <c r="L58" i="1"/>
  <c r="L38" s="1"/>
  <c r="F13" i="3" s="1"/>
  <c r="O36" i="1" l="1"/>
  <c r="L36"/>
  <c r="AA9" i="2" l="1"/>
  <c r="Y9"/>
  <c r="X9"/>
  <c r="W9"/>
  <c r="V9"/>
  <c r="U9"/>
  <c r="S9"/>
  <c r="R9"/>
  <c r="Q9"/>
  <c r="N9"/>
  <c r="M9"/>
  <c r="L9"/>
  <c r="K9"/>
  <c r="J9"/>
  <c r="I9"/>
  <c r="H9"/>
  <c r="G9"/>
  <c r="E9"/>
  <c r="O18"/>
  <c r="P18"/>
  <c r="Z18"/>
  <c r="F9"/>
  <c r="E18" l="1"/>
  <c r="F18"/>
  <c r="G18"/>
  <c r="H18"/>
  <c r="I18"/>
  <c r="J18"/>
  <c r="K18"/>
  <c r="L18"/>
  <c r="M18"/>
  <c r="N18"/>
  <c r="Q18"/>
  <c r="R18"/>
  <c r="S18"/>
  <c r="T18"/>
  <c r="U18"/>
  <c r="V18"/>
  <c r="W18"/>
  <c r="X18"/>
  <c r="Y18"/>
  <c r="AA18"/>
  <c r="D10"/>
  <c r="D9" s="1"/>
  <c r="D11"/>
  <c r="C11" s="1"/>
  <c r="D12"/>
  <c r="C12" s="1"/>
  <c r="D13"/>
  <c r="C13" s="1"/>
  <c r="D16"/>
  <c r="D15" s="1"/>
  <c r="D20"/>
  <c r="C20" s="1"/>
  <c r="D21"/>
  <c r="C21" s="1"/>
  <c r="D25"/>
  <c r="D26"/>
  <c r="D28"/>
  <c r="D29"/>
  <c r="D31"/>
  <c r="D32"/>
  <c r="D34"/>
  <c r="D33"/>
  <c r="D35"/>
  <c r="D37"/>
  <c r="D38"/>
  <c r="D39"/>
  <c r="D40"/>
  <c r="D41"/>
  <c r="D36"/>
  <c r="D30"/>
  <c r="D27"/>
  <c r="D24"/>
  <c r="D19"/>
  <c r="C19" s="1"/>
  <c r="D23" l="1"/>
  <c r="C10"/>
  <c r="C18"/>
  <c r="C16"/>
  <c r="C15" s="1"/>
  <c r="D18"/>
  <c r="C9" l="1"/>
  <c r="F7" i="3" s="1"/>
</calcChain>
</file>

<file path=xl/comments1.xml><?xml version="1.0" encoding="utf-8"?>
<comments xmlns="http://schemas.openxmlformats.org/spreadsheetml/2006/main">
  <authors>
    <author>203003</author>
  </authors>
  <commentList>
    <comment ref="B19" authorId="0">
      <text>
        <r>
          <rPr>
            <b/>
            <sz val="9"/>
            <color indexed="81"/>
            <rFont val="Tahoma"/>
            <family val="2"/>
            <charset val="204"/>
          </rPr>
          <t>перенос срока КР с 2022 на 2023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" authorId="0">
      <text>
        <r>
          <rPr>
            <b/>
            <sz val="9"/>
            <color indexed="81"/>
            <rFont val="Tahoma"/>
            <family val="2"/>
            <charset val="204"/>
          </rPr>
          <t>перенос срока КР с 2016 на 2023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" authorId="0">
      <text>
        <r>
          <rPr>
            <b/>
            <sz val="9"/>
            <color indexed="81"/>
            <rFont val="Tahoma"/>
            <family val="2"/>
            <charset val="204"/>
          </rPr>
          <t>перенос срока КР с 2019 на 2023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203003</author>
  </authors>
  <commentList>
    <comment ref="B10" authorId="0">
      <text>
        <r>
          <rPr>
            <b/>
            <sz val="9"/>
            <color indexed="81"/>
            <rFont val="Tahoma"/>
            <family val="2"/>
            <charset val="204"/>
          </rPr>
          <t>перенос срока КР с 2022 на 2023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" authorId="0">
      <text>
        <r>
          <rPr>
            <b/>
            <sz val="9"/>
            <color indexed="81"/>
            <rFont val="Tahoma"/>
            <family val="2"/>
            <charset val="204"/>
          </rPr>
          <t>перенос срока КР с 2016 на 2023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" authorId="0">
      <text>
        <r>
          <rPr>
            <b/>
            <sz val="9"/>
            <color indexed="81"/>
            <rFont val="Tahoma"/>
            <family val="2"/>
            <charset val="204"/>
          </rPr>
          <t>перенос срока КР с 2019 на 2023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<sst xmlns="http://schemas.openxmlformats.org/spreadsheetml/2006/main" count="231" uniqueCount="112">
  <si>
    <t>N п/п</t>
  </si>
  <si>
    <t>Адрес многоквартирного дома (далее - МКД)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</si>
  <si>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</si>
  <si>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</si>
  <si>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</si>
  <si>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</si>
  <si>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</si>
  <si>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</si>
  <si>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</si>
  <si>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</si>
  <si>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Плановая дата завершения</t>
  </si>
  <si>
    <t>ввода в эксплуатацию</t>
  </si>
  <si>
    <t>завершения последнего капитального ремонта</t>
  </si>
  <si>
    <t>всего:</t>
  </si>
  <si>
    <t>в том числе жилых помещений, находящихся в собственности граждан</t>
  </si>
  <si>
    <t>всего</t>
  </si>
  <si>
    <t>в том числе</t>
  </si>
  <si>
    <t>за счет средств областного бюджета Тверской области</t>
  </si>
  <si>
    <t>за счет средств местного бюджета</t>
  </si>
  <si>
    <t>за счет средств собственников помещений в МКД</t>
  </si>
  <si>
    <t>за счет привлеченных средств (кредит)</t>
  </si>
  <si>
    <t>за счет привлеченных средств (рассрочка)</t>
  </si>
  <si>
    <t>разработки проектной документации, проведения проверки достоверности определения сметной стоимости капитального ремонта</t>
  </si>
  <si>
    <t>выполнения работ по капитальному ремонту</t>
  </si>
  <si>
    <t>кв. м</t>
  </si>
  <si>
    <t>чел.</t>
  </si>
  <si>
    <t>руб.</t>
  </si>
  <si>
    <t>Всего</t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</si>
  <si>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 (далее - региональный оператор)</t>
  </si>
  <si>
    <t>Итого</t>
  </si>
  <si>
    <t>Формирование фонда капитального ремонта многоквартирного дома на счете регионального оператора</t>
  </si>
  <si>
    <t>Начало проведения капитального ремонта 2023 год</t>
  </si>
  <si>
    <t>Начало проведения капитального ремонта 2024 год</t>
  </si>
  <si>
    <t>Начало проведения капитального ремонта 2025 год</t>
  </si>
  <si>
    <t>Краткосрочный план</t>
  </si>
  <si>
    <t xml:space="preserve">                       муниципального образования</t>
  </si>
  <si>
    <t>I. Перечень многоквартирных домов, которые подлежат капитальному ремонту</t>
  </si>
  <si>
    <t>Адрес МКД</t>
  </si>
  <si>
    <t>Стоимость капитального ремонта всего</t>
  </si>
  <si>
    <t>Виды услуг и (или) работ по капитальному ремонту:</t>
  </si>
  <si>
    <t>ремонт внутридомовых инженерных систем</t>
  </si>
  <si>
    <t>установка приборов учета 2</t>
  </si>
  <si>
    <t>ремонт, замена, модернизация лифтов, ремонт лифтовых шахт, машинных и блочных помещений</t>
  </si>
  <si>
    <t>ремонт крыши, переустройство невентилируемой крыши на вентилируемую крышу, устройство выходов на кровлю</t>
  </si>
  <si>
    <t>ремонт подвальных помещений, относящихся к общему имуществу в многоквартирном доме</t>
  </si>
  <si>
    <t>ремонт и утепление фасада</t>
  </si>
  <si>
    <t>ремонт фундамента</t>
  </si>
  <si>
    <t>установка, ремонт систем приема телевидения 3</t>
  </si>
  <si>
    <t>разработка проектной документации 4</t>
  </si>
  <si>
    <t>техническое обследование общего имущества в многоквартирном доме</t>
  </si>
  <si>
    <t>итого</t>
  </si>
  <si>
    <t>электроснабжения</t>
  </si>
  <si>
    <t>теплоснабжения 1</t>
  </si>
  <si>
    <t>газоснабжения</t>
  </si>
  <si>
    <t>холодного водоснабжения</t>
  </si>
  <si>
    <t>горячего водоснабжения</t>
  </si>
  <si>
    <t>водоотведения</t>
  </si>
  <si>
    <t>ремонт фасада</t>
  </si>
  <si>
    <t>утепление фасада</t>
  </si>
  <si>
    <t>ед.</t>
  </si>
  <si>
    <t>куб. м</t>
  </si>
  <si>
    <t>1. В том числе ремонт внутридомовых инженерных систем теплоснабжения, а также установка, ремонт или замена в комплексе оборудования индивидуальных тепловых пунктов и при наличии повысительных насосных установок.</t>
  </si>
  <si>
    <t>2. 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воды, газа).</t>
  </si>
  <si>
    <t>3. В том числе установка, ремонт систем коллективного приема телевидения для обеспечения приема и распределения в многоквартирных домах радиосигналов цифрового эфирного телевизионного вещания.</t>
  </si>
  <si>
    <t>4. Разработка проектной документации, проведение экспертизы проектной документации (в случае, если разработка проектной документации, проведение экспертизы проектной документации необходимы в соответствии с законодательством о градостроительной деятельности), проведение проверки достоверности определения сметной стоимости капитального ремонта, а также проведение государственной историко-культурной экспертизы проектной документации на выполнение работ по сохранению объектов культурного наследия (памятников истории и культуры) народов Российской Федерации (далее - объекты культурного наследия), являющихся многоквартирными домами, в случае проведения работ по капитальному ремонту общего имущества в многоквартирных домах, являющихся объектами культурного наследия, выявленными объектами культурного наследия.</t>
  </si>
  <si>
    <t>II. Реестр многоквартирных домов, которые подлежат капитальному ремонту, по видам ремонта</t>
  </si>
  <si>
    <t>Количество МКД</t>
  </si>
  <si>
    <t>III. Планируемые показатели выполнения работ по капитальному ремонту многоквартирных домов</t>
  </si>
  <si>
    <t>Фонд капитального ремонта МКД Тверской области_________________________</t>
  </si>
  <si>
    <t>ГУ "ГЖИ" Тверской области"_________________________</t>
  </si>
  <si>
    <t xml:space="preserve">  реализации региональной программы по проведению капитального ремонта общего имущества</t>
  </si>
  <si>
    <t>г. Бологое, ул. Луначарского, д. 5</t>
  </si>
  <si>
    <t>ж/б панели</t>
  </si>
  <si>
    <t>кирпич</t>
  </si>
  <si>
    <t>г. Бологое, ул. Горская, д. 98</t>
  </si>
  <si>
    <t>г. Бологое, ул. Кирова, д. 53</t>
  </si>
  <si>
    <t>дерев.</t>
  </si>
  <si>
    <t>г. Бологое, ул. Кирова, д. 20</t>
  </si>
  <si>
    <t>г. Бологое, ул. Гагарина, д. 8</t>
  </si>
  <si>
    <t>г. Бологое, ул. Северная, д. 15</t>
  </si>
  <si>
    <t>г. Бологое, ул. Гагарина, д. 6</t>
  </si>
  <si>
    <t>подлежит оценке в соответствии с проектной документацией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</si>
  <si>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Согласовано:</t>
  </si>
  <si>
    <t xml:space="preserve">                                                                                    Согласовано:</t>
  </si>
  <si>
    <t xml:space="preserve">                     в многоквартирных домах на 2023-2025 годы</t>
  </si>
  <si>
    <t>г. Бологое, ул. Кирова, д. 1</t>
  </si>
  <si>
    <t>г. Бологое, ул. Кирова, д. 3</t>
  </si>
  <si>
    <t>г. Бологое, ул. Дружбы, д. 2</t>
  </si>
  <si>
    <t>г. Бологое, ул. Дзержинского, д. 2</t>
  </si>
  <si>
    <t>г. Бологое, ул. Мира, д. 195</t>
  </si>
  <si>
    <t>г. Бологое, ул. Луначарского, д. 35</t>
  </si>
  <si>
    <t>г. Бологое, ул. Луначарского, д. 43</t>
  </si>
  <si>
    <t>г. Бологое, мкр. Западный, д. 2</t>
  </si>
  <si>
    <t>г. Бологое, ул. Ленина, д. 8</t>
  </si>
  <si>
    <t>г. Бологое, ул. Дачная, д. 12а</t>
  </si>
  <si>
    <t>г. Бологое, ул. Ленинская, д. 4а</t>
  </si>
  <si>
    <t>г. Бологое, ул. Дачная, д. 19</t>
  </si>
  <si>
    <t>г. Бологое, мкр. Заводской, д. 15</t>
  </si>
  <si>
    <t>г. Бологое, ул. Луначарского, д. 33а</t>
  </si>
  <si>
    <t>г. Бологое, ул. Совхозная, д. 29</t>
  </si>
  <si>
    <t>г. Бологое, ул. Студенческая, д. 9</t>
  </si>
  <si>
    <t>г. Бологое, ул. Октябрьская, д. 15</t>
  </si>
  <si>
    <t>м/б</t>
  </si>
  <si>
    <t>г. Бологое, ул. Октябрьская, д. 7</t>
  </si>
  <si>
    <t>г. Бологое, мкр. Заводской, д. 10</t>
  </si>
  <si>
    <t>Наименование муниципального образования Тверской области</t>
  </si>
  <si>
    <t xml:space="preserve">                                Бологовский муниципальный округ</t>
  </si>
  <si>
    <t>Перечень многоквартирных домов, капитальный ремонт которых не был завершен в 2022 годах и которые планируется отремонтировать в период 2023-2025 годов</t>
  </si>
  <si>
    <t>Капитальный ремонт не был завершен в 2022 году и планируется завершить в период 2023-2025 годов</t>
  </si>
  <si>
    <t>Перечень многоквартирных домов, капитальный ремонт которых не был завершен в 2022 годах, и которые планируется отремонтировать в период 2023-2025 годов</t>
  </si>
  <si>
    <t>город Бологое Бологовского муниципального округа</t>
  </si>
  <si>
    <t>Приложение к Постановлению Администрации муниципального образования "Бологовский район" Тверской области от 11.09.2024                     № 132 - п                                                                                           Приложение к Постановлению Администрации муниципального образования «Бологовский район» Тверской области от 05.12.2022              № 190 - п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</si>
</sst>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22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0" xfId="0" applyFont="1"/>
    <xf numFmtId="0" fontId="6" fillId="0" borderId="2" xfId="0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8" fillId="0" borderId="0" xfId="0" applyFont="1"/>
    <xf numFmtId="0" fontId="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4" fontId="6" fillId="0" borderId="1" xfId="4" applyNumberFormat="1" applyFont="1" applyFill="1" applyBorder="1" applyAlignment="1">
      <alignment horizontal="right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5" applyNumberFormat="1" applyFont="1" applyFill="1" applyBorder="1" applyAlignment="1">
      <alignment horizontal="right"/>
    </xf>
    <xf numFmtId="4" fontId="6" fillId="0" borderId="1" xfId="10" applyNumberFormat="1" applyFont="1" applyFill="1" applyBorder="1" applyAlignment="1">
      <alignment horizontal="right"/>
    </xf>
    <xf numFmtId="0" fontId="10" fillId="0" borderId="0" xfId="0" applyFont="1"/>
    <xf numFmtId="0" fontId="6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4" fillId="0" borderId="0" xfId="0" applyFont="1"/>
    <xf numFmtId="0" fontId="10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right" vertical="center" wrapText="1"/>
    </xf>
    <xf numFmtId="14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4" fontId="6" fillId="0" borderId="1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4" fontId="1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/>
    </xf>
    <xf numFmtId="4" fontId="10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/>
    </xf>
    <xf numFmtId="0" fontId="10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4" fontId="10" fillId="0" borderId="0" xfId="0" applyNumberFormat="1" applyFont="1" applyBorder="1" applyAlignment="1">
      <alignment vertical="center" wrapText="1"/>
    </xf>
    <xf numFmtId="0" fontId="10" fillId="2" borderId="0" xfId="0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top" wrapText="1"/>
    </xf>
    <xf numFmtId="3" fontId="10" fillId="2" borderId="0" xfId="0" applyNumberFormat="1" applyFont="1" applyFill="1" applyBorder="1" applyAlignment="1">
      <alignment horizontal="right" vertical="center" wrapText="1"/>
    </xf>
    <xf numFmtId="3" fontId="6" fillId="2" borderId="1" xfId="0" applyNumberFormat="1" applyFont="1" applyFill="1" applyBorder="1" applyAlignment="1">
      <alignment horizontal="righ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7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right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14" fontId="17" fillId="0" borderId="1" xfId="0" applyNumberFormat="1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0" fillId="0" borderId="0" xfId="0" applyAlignment="1"/>
    <xf numFmtId="0" fontId="15" fillId="0" borderId="0" xfId="0" applyFont="1" applyAlignment="1"/>
    <xf numFmtId="0" fontId="16" fillId="0" borderId="0" xfId="0" applyFont="1" applyAlignment="1"/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2" fillId="0" borderId="0" xfId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1">
    <cellStyle name="Гиперссылка" xfId="1" builtinId="8"/>
    <cellStyle name="Обычный" xfId="0" builtinId="0"/>
    <cellStyle name="Обычный 2 10" xfId="2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7" xfId="8"/>
    <cellStyle name="Обычный 2 8" xfId="9"/>
    <cellStyle name="Обычный 2 9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internet.garant.ru/document/redirect/12138258/3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9"/>
  <sheetViews>
    <sheetView tabSelected="1" view="pageLayout" topLeftCell="H1" zoomScaleNormal="80" workbookViewId="0">
      <selection activeCell="O2" sqref="O2:P2"/>
    </sheetView>
  </sheetViews>
  <sheetFormatPr defaultRowHeight="15.75"/>
  <cols>
    <col min="1" max="1" width="6.42578125" style="1" bestFit="1" customWidth="1"/>
    <col min="2" max="2" width="43.42578125" style="1" customWidth="1"/>
    <col min="3" max="4" width="9.140625" style="1"/>
    <col min="5" max="5" width="13.5703125" style="1" customWidth="1"/>
    <col min="6" max="6" width="9.140625" style="1"/>
    <col min="7" max="7" width="11.28515625" style="1" customWidth="1"/>
    <col min="8" max="8" width="11.7109375" style="1" customWidth="1"/>
    <col min="9" max="9" width="15" style="1" customWidth="1"/>
    <col min="10" max="10" width="12.7109375" style="1" customWidth="1"/>
    <col min="11" max="11" width="11" style="1" customWidth="1"/>
    <col min="12" max="12" width="18" style="1" customWidth="1"/>
    <col min="13" max="13" width="13" style="1" customWidth="1"/>
    <col min="14" max="14" width="15.42578125" style="1" customWidth="1"/>
    <col min="15" max="15" width="17.28515625" style="1" customWidth="1"/>
    <col min="16" max="17" width="9.140625" style="1"/>
    <col min="18" max="18" width="9.85546875" style="1" customWidth="1"/>
    <col min="19" max="19" width="8.5703125" style="1" customWidth="1"/>
    <col min="20" max="16384" width="9.140625" style="1"/>
  </cols>
  <sheetData>
    <row r="1" spans="1:19" ht="96.75" customHeight="1">
      <c r="B1" s="10" t="s">
        <v>83</v>
      </c>
      <c r="H1" s="101" t="s">
        <v>82</v>
      </c>
      <c r="I1" s="101"/>
      <c r="J1" s="101"/>
      <c r="K1" s="101"/>
      <c r="N1" s="102" t="s">
        <v>111</v>
      </c>
      <c r="O1" s="102"/>
      <c r="P1" s="102"/>
      <c r="Q1" s="102"/>
      <c r="R1" s="102"/>
      <c r="S1" s="102"/>
    </row>
    <row r="2" spans="1:19" ht="36" customHeight="1">
      <c r="B2" s="110" t="s">
        <v>68</v>
      </c>
      <c r="C2" s="110"/>
      <c r="H2" s="101" t="s">
        <v>69</v>
      </c>
      <c r="I2" s="101"/>
      <c r="J2" s="101"/>
      <c r="K2" s="101"/>
      <c r="L2" s="101"/>
    </row>
    <row r="4" spans="1:19">
      <c r="G4" s="11" t="s">
        <v>34</v>
      </c>
    </row>
    <row r="5" spans="1:19">
      <c r="C5" s="11" t="s">
        <v>70</v>
      </c>
    </row>
    <row r="6" spans="1:19">
      <c r="D6" s="111" t="s">
        <v>84</v>
      </c>
      <c r="E6" s="112"/>
      <c r="F6" s="112"/>
      <c r="G6" s="112"/>
      <c r="H6" s="112"/>
      <c r="I6" s="112"/>
      <c r="J6" s="112"/>
      <c r="K6" s="112"/>
      <c r="L6" s="112"/>
    </row>
    <row r="7" spans="1:19">
      <c r="C7" s="11" t="s">
        <v>35</v>
      </c>
      <c r="D7" s="113" t="s">
        <v>106</v>
      </c>
      <c r="E7" s="114"/>
      <c r="F7" s="114"/>
      <c r="G7" s="114"/>
      <c r="H7" s="114"/>
      <c r="I7" s="114"/>
      <c r="J7" s="114"/>
      <c r="K7" s="114"/>
      <c r="L7" s="114"/>
    </row>
    <row r="9" spans="1:19">
      <c r="D9" s="9" t="s">
        <v>36</v>
      </c>
    </row>
    <row r="10" spans="1:19" ht="39" customHeight="1">
      <c r="A10" s="99" t="s">
        <v>0</v>
      </c>
      <c r="B10" s="99" t="s">
        <v>1</v>
      </c>
      <c r="C10" s="103" t="s">
        <v>2</v>
      </c>
      <c r="D10" s="103"/>
      <c r="E10" s="103" t="s">
        <v>3</v>
      </c>
      <c r="F10" s="103" t="s">
        <v>4</v>
      </c>
      <c r="G10" s="103" t="s">
        <v>5</v>
      </c>
      <c r="H10" s="103" t="s">
        <v>6</v>
      </c>
      <c r="I10" s="99" t="s">
        <v>7</v>
      </c>
      <c r="J10" s="99"/>
      <c r="K10" s="103" t="s">
        <v>8</v>
      </c>
      <c r="L10" s="99" t="s">
        <v>9</v>
      </c>
      <c r="M10" s="99"/>
      <c r="N10" s="99"/>
      <c r="O10" s="99"/>
      <c r="P10" s="99"/>
      <c r="Q10" s="99"/>
      <c r="R10" s="99" t="s">
        <v>10</v>
      </c>
      <c r="S10" s="99"/>
    </row>
    <row r="11" spans="1:19">
      <c r="A11" s="99"/>
      <c r="B11" s="99"/>
      <c r="C11" s="103" t="s">
        <v>11</v>
      </c>
      <c r="D11" s="103" t="s">
        <v>12</v>
      </c>
      <c r="E11" s="103"/>
      <c r="F11" s="103"/>
      <c r="G11" s="103"/>
      <c r="H11" s="103"/>
      <c r="I11" s="99" t="s">
        <v>13</v>
      </c>
      <c r="J11" s="103" t="s">
        <v>14</v>
      </c>
      <c r="K11" s="103"/>
      <c r="L11" s="99" t="s">
        <v>15</v>
      </c>
      <c r="M11" s="99" t="s">
        <v>16</v>
      </c>
      <c r="N11" s="99"/>
      <c r="O11" s="99"/>
      <c r="P11" s="99"/>
      <c r="Q11" s="99"/>
      <c r="R11" s="99"/>
      <c r="S11" s="99"/>
    </row>
    <row r="12" spans="1:19" ht="234" customHeight="1">
      <c r="A12" s="99"/>
      <c r="B12" s="99"/>
      <c r="C12" s="103"/>
      <c r="D12" s="103"/>
      <c r="E12" s="103"/>
      <c r="F12" s="103"/>
      <c r="G12" s="103"/>
      <c r="H12" s="103"/>
      <c r="I12" s="99"/>
      <c r="J12" s="103"/>
      <c r="K12" s="103"/>
      <c r="L12" s="99"/>
      <c r="M12" s="2" t="s">
        <v>17</v>
      </c>
      <c r="N12" s="2" t="s">
        <v>18</v>
      </c>
      <c r="O12" s="2" t="s">
        <v>19</v>
      </c>
      <c r="P12" s="2" t="s">
        <v>20</v>
      </c>
      <c r="Q12" s="2" t="s">
        <v>21</v>
      </c>
      <c r="R12" s="103" t="s">
        <v>22</v>
      </c>
      <c r="S12" s="103" t="s">
        <v>23</v>
      </c>
    </row>
    <row r="13" spans="1:19" ht="15.75" hidden="1" customHeight="1">
      <c r="A13" s="99"/>
      <c r="B13" s="99"/>
      <c r="C13" s="103"/>
      <c r="D13" s="103"/>
      <c r="E13" s="103"/>
      <c r="F13" s="103"/>
      <c r="G13" s="103"/>
      <c r="H13" s="4" t="s">
        <v>24</v>
      </c>
      <c r="I13" s="2" t="s">
        <v>24</v>
      </c>
      <c r="J13" s="2" t="s">
        <v>24</v>
      </c>
      <c r="K13" s="2" t="s">
        <v>25</v>
      </c>
      <c r="L13" s="2" t="s">
        <v>26</v>
      </c>
      <c r="M13" s="2" t="s">
        <v>26</v>
      </c>
      <c r="N13" s="2" t="s">
        <v>26</v>
      </c>
      <c r="O13" s="2" t="s">
        <v>26</v>
      </c>
      <c r="P13" s="2" t="s">
        <v>26</v>
      </c>
      <c r="Q13" s="2" t="s">
        <v>26</v>
      </c>
      <c r="R13" s="103"/>
      <c r="S13" s="103"/>
    </row>
    <row r="14" spans="1:19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  <c r="M14" s="2">
        <v>13</v>
      </c>
      <c r="N14" s="2">
        <v>14</v>
      </c>
      <c r="O14" s="2">
        <v>15</v>
      </c>
      <c r="P14" s="2">
        <v>16</v>
      </c>
      <c r="Q14" s="2">
        <v>17</v>
      </c>
      <c r="R14" s="2">
        <v>18</v>
      </c>
      <c r="S14" s="2">
        <v>19</v>
      </c>
    </row>
    <row r="15" spans="1:19" s="33" customFormat="1" ht="18" customHeight="1">
      <c r="A15" s="100" t="s">
        <v>27</v>
      </c>
      <c r="B15" s="100"/>
      <c r="C15" s="48"/>
      <c r="D15" s="48"/>
      <c r="E15" s="48"/>
      <c r="F15" s="48"/>
      <c r="G15" s="48"/>
      <c r="H15" s="50">
        <f>H18</f>
        <v>2672.5999999999995</v>
      </c>
      <c r="I15" s="50">
        <f t="shared" ref="I15:Q15" si="0">I18</f>
        <v>2555.62</v>
      </c>
      <c r="J15" s="50">
        <f t="shared" si="0"/>
        <v>2383.3000000000002</v>
      </c>
      <c r="K15" s="60">
        <f t="shared" si="0"/>
        <v>101</v>
      </c>
      <c r="L15" s="50">
        <f t="shared" si="0"/>
        <v>11608914.780000001</v>
      </c>
      <c r="M15" s="50">
        <f t="shared" si="0"/>
        <v>0</v>
      </c>
      <c r="N15" s="50">
        <f t="shared" si="0"/>
        <v>0</v>
      </c>
      <c r="O15" s="50">
        <f t="shared" si="0"/>
        <v>11608914.780000001</v>
      </c>
      <c r="P15" s="50">
        <f t="shared" si="0"/>
        <v>0</v>
      </c>
      <c r="Q15" s="50">
        <f t="shared" si="0"/>
        <v>0</v>
      </c>
      <c r="R15" s="26"/>
      <c r="S15" s="26"/>
    </row>
    <row r="16" spans="1:19" ht="18" customHeight="1">
      <c r="A16" s="100" t="s">
        <v>31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</row>
    <row r="17" spans="1:19" ht="18" customHeight="1">
      <c r="A17" s="99" t="s">
        <v>28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3"/>
    </row>
    <row r="18" spans="1:19" ht="18" customHeight="1">
      <c r="A18" s="100" t="s">
        <v>29</v>
      </c>
      <c r="B18" s="100"/>
      <c r="C18" s="48"/>
      <c r="D18" s="48"/>
      <c r="E18" s="48"/>
      <c r="F18" s="26"/>
      <c r="G18" s="26"/>
      <c r="H18" s="25">
        <f>H19+H20+H21+H22</f>
        <v>2672.5999999999995</v>
      </c>
      <c r="I18" s="25">
        <f t="shared" ref="I18:J18" si="1">I19+I20+I21+I22</f>
        <v>2555.62</v>
      </c>
      <c r="J18" s="25">
        <f t="shared" si="1"/>
        <v>2383.3000000000002</v>
      </c>
      <c r="K18" s="60">
        <f>K19+K20+K21+K22</f>
        <v>101</v>
      </c>
      <c r="L18" s="25">
        <f>L19+L20+L21+L22</f>
        <v>11608914.780000001</v>
      </c>
      <c r="M18" s="25">
        <f t="shared" ref="M18:Q18" si="2">M19+M20+M21+M22</f>
        <v>0</v>
      </c>
      <c r="N18" s="25">
        <f t="shared" si="2"/>
        <v>0</v>
      </c>
      <c r="O18" s="25">
        <f t="shared" si="2"/>
        <v>11608914.780000001</v>
      </c>
      <c r="P18" s="25">
        <f t="shared" si="2"/>
        <v>0</v>
      </c>
      <c r="Q18" s="25">
        <f t="shared" si="2"/>
        <v>0</v>
      </c>
      <c r="R18" s="25"/>
      <c r="S18" s="61"/>
    </row>
    <row r="19" spans="1:19" s="15" customFormat="1" ht="18" customHeight="1">
      <c r="A19" s="19">
        <v>1</v>
      </c>
      <c r="B19" s="24" t="s">
        <v>80</v>
      </c>
      <c r="C19" s="19">
        <v>1881</v>
      </c>
      <c r="D19" s="19"/>
      <c r="E19" s="19" t="s">
        <v>76</v>
      </c>
      <c r="F19" s="19">
        <v>2</v>
      </c>
      <c r="G19" s="19">
        <v>2</v>
      </c>
      <c r="H19" s="49">
        <v>516.20000000000005</v>
      </c>
      <c r="I19" s="49">
        <v>516.20000000000005</v>
      </c>
      <c r="J19" s="28">
        <v>515.5</v>
      </c>
      <c r="K19" s="28">
        <v>24</v>
      </c>
      <c r="L19" s="27">
        <v>964248.39</v>
      </c>
      <c r="M19" s="28"/>
      <c r="N19" s="28"/>
      <c r="O19" s="27">
        <v>964248.39</v>
      </c>
      <c r="P19" s="28"/>
      <c r="Q19" s="28"/>
      <c r="R19" s="28">
        <v>2023</v>
      </c>
      <c r="S19" s="28">
        <v>2023</v>
      </c>
    </row>
    <row r="20" spans="1:19" ht="18" customHeight="1">
      <c r="A20" s="19">
        <v>2</v>
      </c>
      <c r="B20" s="24" t="s">
        <v>75</v>
      </c>
      <c r="C20" s="19">
        <v>1956</v>
      </c>
      <c r="D20" s="19"/>
      <c r="E20" s="19" t="s">
        <v>73</v>
      </c>
      <c r="F20" s="19">
        <v>2</v>
      </c>
      <c r="G20" s="19">
        <v>2</v>
      </c>
      <c r="H20" s="49">
        <v>833.9</v>
      </c>
      <c r="I20" s="49">
        <v>785.9</v>
      </c>
      <c r="J20" s="28">
        <v>675</v>
      </c>
      <c r="K20" s="28">
        <v>32</v>
      </c>
      <c r="L20" s="27">
        <v>2878482.59</v>
      </c>
      <c r="M20" s="28"/>
      <c r="N20" s="28"/>
      <c r="O20" s="27">
        <v>2878482.59</v>
      </c>
      <c r="P20" s="28"/>
      <c r="Q20" s="28"/>
      <c r="R20" s="28">
        <v>2023</v>
      </c>
      <c r="S20" s="28">
        <v>2023</v>
      </c>
    </row>
    <row r="21" spans="1:19" ht="18" customHeight="1">
      <c r="A21" s="19">
        <v>3</v>
      </c>
      <c r="B21" s="24" t="s">
        <v>87</v>
      </c>
      <c r="C21" s="19">
        <v>1956</v>
      </c>
      <c r="D21" s="19"/>
      <c r="E21" s="19" t="s">
        <v>73</v>
      </c>
      <c r="F21" s="19">
        <v>2</v>
      </c>
      <c r="G21" s="19">
        <v>3</v>
      </c>
      <c r="H21" s="49">
        <v>939.8</v>
      </c>
      <c r="I21" s="49">
        <v>870.82</v>
      </c>
      <c r="J21" s="28">
        <v>870.8</v>
      </c>
      <c r="K21" s="28">
        <v>28</v>
      </c>
      <c r="L21" s="27">
        <v>4282323.43</v>
      </c>
      <c r="M21" s="28"/>
      <c r="N21" s="28"/>
      <c r="O21" s="27">
        <v>4282323.43</v>
      </c>
      <c r="P21" s="28"/>
      <c r="Q21" s="28"/>
      <c r="R21" s="28">
        <v>2023</v>
      </c>
      <c r="S21" s="28">
        <v>2023</v>
      </c>
    </row>
    <row r="22" spans="1:19" ht="18" customHeight="1">
      <c r="A22" s="12">
        <v>4</v>
      </c>
      <c r="B22" s="24" t="s">
        <v>74</v>
      </c>
      <c r="C22" s="12">
        <v>1971</v>
      </c>
      <c r="D22" s="12"/>
      <c r="E22" s="12" t="s">
        <v>73</v>
      </c>
      <c r="F22" s="12">
        <v>2</v>
      </c>
      <c r="G22" s="12">
        <v>1</v>
      </c>
      <c r="H22" s="28">
        <v>382.7</v>
      </c>
      <c r="I22" s="28">
        <v>382.7</v>
      </c>
      <c r="J22" s="28">
        <v>322</v>
      </c>
      <c r="K22" s="28">
        <v>17</v>
      </c>
      <c r="L22" s="29">
        <v>3483860.37</v>
      </c>
      <c r="M22" s="28"/>
      <c r="N22" s="28"/>
      <c r="O22" s="31">
        <v>3483860.37</v>
      </c>
      <c r="P22" s="28"/>
      <c r="Q22" s="28"/>
      <c r="R22" s="28">
        <v>2023</v>
      </c>
      <c r="S22" s="28">
        <v>2023</v>
      </c>
    </row>
    <row r="23" spans="1:19" ht="18" customHeight="1">
      <c r="A23" s="104" t="s">
        <v>32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6"/>
    </row>
    <row r="24" spans="1:19" ht="18" customHeight="1">
      <c r="A24" s="100" t="s">
        <v>27</v>
      </c>
      <c r="B24" s="100"/>
      <c r="C24" s="48"/>
      <c r="D24" s="48"/>
      <c r="E24" s="48"/>
      <c r="F24" s="48"/>
      <c r="G24" s="48"/>
      <c r="H24" s="50">
        <f>H26</f>
        <v>1313.4</v>
      </c>
      <c r="I24" s="50">
        <f t="shared" ref="I24:Q24" si="3">I26</f>
        <v>1313.4</v>
      </c>
      <c r="J24" s="50">
        <f t="shared" si="3"/>
        <v>1313.4</v>
      </c>
      <c r="K24" s="60">
        <f t="shared" si="3"/>
        <v>32</v>
      </c>
      <c r="L24" s="50">
        <f t="shared" si="3"/>
        <v>16322864.310000001</v>
      </c>
      <c r="M24" s="50">
        <f t="shared" si="3"/>
        <v>0</v>
      </c>
      <c r="N24" s="50">
        <f t="shared" si="3"/>
        <v>0</v>
      </c>
      <c r="O24" s="50">
        <f t="shared" si="3"/>
        <v>16322864.310000001</v>
      </c>
      <c r="P24" s="50">
        <f t="shared" si="3"/>
        <v>0</v>
      </c>
      <c r="Q24" s="50">
        <f t="shared" si="3"/>
        <v>0</v>
      </c>
      <c r="R24" s="26"/>
      <c r="S24" s="58"/>
    </row>
    <row r="25" spans="1:19" ht="18" customHeight="1">
      <c r="A25" s="107" t="s">
        <v>30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9"/>
    </row>
    <row r="26" spans="1:19" s="85" customFormat="1" ht="18" customHeight="1">
      <c r="A26" s="115" t="s">
        <v>29</v>
      </c>
      <c r="B26" s="115"/>
      <c r="C26" s="86"/>
      <c r="D26" s="86"/>
      <c r="E26" s="86"/>
      <c r="F26" s="87"/>
      <c r="G26" s="87"/>
      <c r="H26" s="88">
        <f>H27</f>
        <v>1313.4</v>
      </c>
      <c r="I26" s="88">
        <f t="shared" ref="I26:K26" si="4">I27</f>
        <v>1313.4</v>
      </c>
      <c r="J26" s="88">
        <f t="shared" si="4"/>
        <v>1313.4</v>
      </c>
      <c r="K26" s="60">
        <f t="shared" si="4"/>
        <v>32</v>
      </c>
      <c r="L26" s="88">
        <f>L27</f>
        <v>16322864.310000001</v>
      </c>
      <c r="M26" s="88">
        <f t="shared" ref="M26:Q26" si="5">M27</f>
        <v>0</v>
      </c>
      <c r="N26" s="88">
        <f t="shared" si="5"/>
        <v>0</v>
      </c>
      <c r="O26" s="88">
        <f t="shared" si="5"/>
        <v>16322864.310000001</v>
      </c>
      <c r="P26" s="88">
        <f t="shared" si="5"/>
        <v>0</v>
      </c>
      <c r="Q26" s="88">
        <f t="shared" si="5"/>
        <v>0</v>
      </c>
      <c r="R26" s="88"/>
      <c r="S26" s="89"/>
    </row>
    <row r="27" spans="1:19" ht="18" customHeight="1">
      <c r="A27" s="19">
        <v>1</v>
      </c>
      <c r="B27" s="24" t="s">
        <v>86</v>
      </c>
      <c r="C27" s="19">
        <v>1962</v>
      </c>
      <c r="D27" s="19"/>
      <c r="E27" s="53" t="s">
        <v>73</v>
      </c>
      <c r="F27" s="53">
        <v>4</v>
      </c>
      <c r="G27" s="53">
        <v>2</v>
      </c>
      <c r="H27" s="28">
        <v>1313.4</v>
      </c>
      <c r="I27" s="28">
        <v>1313.4</v>
      </c>
      <c r="J27" s="28">
        <v>1313.4</v>
      </c>
      <c r="K27" s="28">
        <v>32</v>
      </c>
      <c r="L27" s="54">
        <v>16322864.310000001</v>
      </c>
      <c r="M27" s="28"/>
      <c r="N27" s="28"/>
      <c r="O27" s="54">
        <v>16322864.310000001</v>
      </c>
      <c r="P27" s="28"/>
      <c r="Q27" s="28"/>
      <c r="R27" s="28">
        <v>2024</v>
      </c>
      <c r="S27" s="28">
        <v>2024</v>
      </c>
    </row>
    <row r="28" spans="1:19" ht="18" customHeight="1">
      <c r="A28" s="104" t="s">
        <v>33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6"/>
    </row>
    <row r="29" spans="1:19" ht="18" customHeight="1">
      <c r="A29" s="100" t="s">
        <v>27</v>
      </c>
      <c r="B29" s="100"/>
      <c r="C29" s="48"/>
      <c r="D29" s="48"/>
      <c r="E29" s="48"/>
      <c r="F29" s="48"/>
      <c r="G29" s="48"/>
      <c r="H29" s="50">
        <f>H31</f>
        <v>7976.6</v>
      </c>
      <c r="I29" s="50">
        <f t="shared" ref="I29:Q29" si="6">I31</f>
        <v>7976.6</v>
      </c>
      <c r="J29" s="50">
        <f t="shared" si="6"/>
        <v>7243.6</v>
      </c>
      <c r="K29" s="60">
        <f t="shared" si="6"/>
        <v>242</v>
      </c>
      <c r="L29" s="50">
        <f t="shared" si="6"/>
        <v>23904968.270000003</v>
      </c>
      <c r="M29" s="50">
        <f t="shared" si="6"/>
        <v>0</v>
      </c>
      <c r="N29" s="50">
        <f t="shared" si="6"/>
        <v>0</v>
      </c>
      <c r="O29" s="50">
        <f t="shared" si="6"/>
        <v>23904968.270000003</v>
      </c>
      <c r="P29" s="50">
        <f t="shared" si="6"/>
        <v>0</v>
      </c>
      <c r="Q29" s="50">
        <f t="shared" si="6"/>
        <v>0</v>
      </c>
      <c r="R29" s="26"/>
      <c r="S29" s="58"/>
    </row>
    <row r="30" spans="1:19" ht="18" customHeight="1">
      <c r="A30" s="107" t="s">
        <v>30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9"/>
    </row>
    <row r="31" spans="1:19" ht="18" customHeight="1">
      <c r="A31" s="100" t="s">
        <v>29</v>
      </c>
      <c r="B31" s="100"/>
      <c r="C31" s="48"/>
      <c r="D31" s="48"/>
      <c r="E31" s="48"/>
      <c r="F31" s="26"/>
      <c r="G31" s="26"/>
      <c r="H31" s="25">
        <f>H32+H33+H34</f>
        <v>7976.6</v>
      </c>
      <c r="I31" s="25">
        <f t="shared" ref="I31:Q31" si="7">I32+I33+I34</f>
        <v>7976.6</v>
      </c>
      <c r="J31" s="25">
        <f t="shared" si="7"/>
        <v>7243.6</v>
      </c>
      <c r="K31" s="60">
        <f t="shared" si="7"/>
        <v>242</v>
      </c>
      <c r="L31" s="25">
        <f t="shared" si="7"/>
        <v>23904968.270000003</v>
      </c>
      <c r="M31" s="25">
        <f t="shared" si="7"/>
        <v>0</v>
      </c>
      <c r="N31" s="25">
        <f t="shared" si="7"/>
        <v>0</v>
      </c>
      <c r="O31" s="25">
        <f t="shared" si="7"/>
        <v>23904968.270000003</v>
      </c>
      <c r="P31" s="25">
        <f t="shared" si="7"/>
        <v>0</v>
      </c>
      <c r="Q31" s="25">
        <f t="shared" si="7"/>
        <v>0</v>
      </c>
      <c r="R31" s="25"/>
      <c r="S31" s="61"/>
    </row>
    <row r="32" spans="1:19" s="20" customFormat="1" ht="18" customHeight="1">
      <c r="A32" s="43">
        <v>1</v>
      </c>
      <c r="B32" s="21" t="s">
        <v>104</v>
      </c>
      <c r="C32" s="43">
        <v>1977</v>
      </c>
      <c r="D32" s="34"/>
      <c r="E32" s="52" t="s">
        <v>72</v>
      </c>
      <c r="F32" s="43">
        <v>5</v>
      </c>
      <c r="G32" s="43">
        <v>8</v>
      </c>
      <c r="H32" s="35">
        <v>6748.6</v>
      </c>
      <c r="I32" s="35">
        <v>6748.6</v>
      </c>
      <c r="J32" s="34">
        <v>6171.6</v>
      </c>
      <c r="K32" s="34">
        <v>202</v>
      </c>
      <c r="L32" s="37">
        <v>11150749.82</v>
      </c>
      <c r="M32" s="34"/>
      <c r="N32" s="34"/>
      <c r="O32" s="37">
        <v>11150749.82</v>
      </c>
      <c r="P32" s="34"/>
      <c r="Q32" s="34"/>
      <c r="R32" s="21">
        <v>2025</v>
      </c>
      <c r="S32" s="36">
        <v>2025</v>
      </c>
    </row>
    <row r="33" spans="1:19" ht="18" customHeight="1">
      <c r="A33" s="45">
        <v>2</v>
      </c>
      <c r="B33" s="21" t="s">
        <v>103</v>
      </c>
      <c r="C33" s="44">
        <v>1928</v>
      </c>
      <c r="D33" s="41"/>
      <c r="E33" s="44" t="s">
        <v>76</v>
      </c>
      <c r="F33" s="44">
        <v>2</v>
      </c>
      <c r="G33" s="44">
        <v>2</v>
      </c>
      <c r="H33" s="41">
        <v>347.3</v>
      </c>
      <c r="I33" s="41">
        <v>347.3</v>
      </c>
      <c r="J33" s="41">
        <v>347.3</v>
      </c>
      <c r="K33" s="41">
        <v>17</v>
      </c>
      <c r="L33" s="42">
        <v>5276518.12</v>
      </c>
      <c r="M33" s="41"/>
      <c r="N33" s="41"/>
      <c r="O33" s="42">
        <v>5276518.12</v>
      </c>
      <c r="P33" s="41"/>
      <c r="Q33" s="41"/>
      <c r="R33" s="41">
        <v>2025</v>
      </c>
      <c r="S33" s="41">
        <v>2025</v>
      </c>
    </row>
    <row r="34" spans="1:19" ht="18" customHeight="1">
      <c r="A34" s="12">
        <v>3</v>
      </c>
      <c r="B34" s="24" t="s">
        <v>71</v>
      </c>
      <c r="C34" s="12">
        <v>1936</v>
      </c>
      <c r="D34" s="12"/>
      <c r="E34" s="19" t="s">
        <v>73</v>
      </c>
      <c r="F34" s="53">
        <v>2</v>
      </c>
      <c r="G34" s="53">
        <v>1</v>
      </c>
      <c r="H34" s="28">
        <v>880.7</v>
      </c>
      <c r="I34" s="28">
        <v>880.7</v>
      </c>
      <c r="J34" s="28">
        <v>724.7</v>
      </c>
      <c r="K34" s="28">
        <v>23</v>
      </c>
      <c r="L34" s="32">
        <v>7477700.3300000001</v>
      </c>
      <c r="M34" s="28"/>
      <c r="N34" s="28"/>
      <c r="O34" s="32">
        <v>7477700.3300000001</v>
      </c>
      <c r="P34" s="28"/>
      <c r="Q34" s="28"/>
      <c r="R34" s="28">
        <v>2025</v>
      </c>
      <c r="S34" s="28">
        <v>2025</v>
      </c>
    </row>
    <row r="35" spans="1:19" ht="18" customHeight="1">
      <c r="A35" s="104" t="s">
        <v>109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6"/>
    </row>
    <row r="36" spans="1:19" ht="18" customHeight="1">
      <c r="A36" s="100" t="s">
        <v>27</v>
      </c>
      <c r="B36" s="100"/>
      <c r="C36" s="48"/>
      <c r="D36" s="48"/>
      <c r="E36" s="48"/>
      <c r="F36" s="48"/>
      <c r="G36" s="48"/>
      <c r="H36" s="50">
        <f>H38</f>
        <v>36403.39</v>
      </c>
      <c r="I36" s="50">
        <f t="shared" ref="I36:Q36" si="8">I38</f>
        <v>26978.3</v>
      </c>
      <c r="J36" s="50">
        <f t="shared" si="8"/>
        <v>24711.1</v>
      </c>
      <c r="K36" s="60">
        <f t="shared" si="8"/>
        <v>1168</v>
      </c>
      <c r="L36" s="50">
        <f t="shared" si="8"/>
        <v>81600587.280000001</v>
      </c>
      <c r="M36" s="50">
        <f t="shared" si="8"/>
        <v>0</v>
      </c>
      <c r="N36" s="50">
        <f t="shared" si="8"/>
        <v>0</v>
      </c>
      <c r="O36" s="50">
        <f t="shared" si="8"/>
        <v>81600587.280000001</v>
      </c>
      <c r="P36" s="50">
        <f t="shared" si="8"/>
        <v>0</v>
      </c>
      <c r="Q36" s="50">
        <f t="shared" si="8"/>
        <v>0</v>
      </c>
      <c r="R36" s="26"/>
      <c r="S36" s="58"/>
    </row>
    <row r="37" spans="1:19" ht="18" customHeight="1">
      <c r="A37" s="107" t="s">
        <v>30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9"/>
    </row>
    <row r="38" spans="1:19" ht="18" customHeight="1">
      <c r="A38" s="100" t="s">
        <v>29</v>
      </c>
      <c r="B38" s="100"/>
      <c r="C38" s="48"/>
      <c r="D38" s="48"/>
      <c r="E38" s="48"/>
      <c r="F38" s="26"/>
      <c r="G38" s="26"/>
      <c r="H38" s="25">
        <f>SUM(H39:H58)</f>
        <v>36403.39</v>
      </c>
      <c r="I38" s="25">
        <f>SUM(I39:I58)</f>
        <v>26978.3</v>
      </c>
      <c r="J38" s="25">
        <f>SUM(J39:J58)</f>
        <v>24711.1</v>
      </c>
      <c r="K38" s="60">
        <f>SUM(K39:K58)</f>
        <v>1168</v>
      </c>
      <c r="L38" s="25">
        <f>SUM(L39:L60)</f>
        <v>81600587.280000001</v>
      </c>
      <c r="M38" s="25">
        <f>SUM(M39:M58)</f>
        <v>0</v>
      </c>
      <c r="N38" s="25">
        <f>SUM(N39:N58)</f>
        <v>0</v>
      </c>
      <c r="O38" s="25">
        <f>SUM(O39:O58)</f>
        <v>81600587.280000001</v>
      </c>
      <c r="P38" s="25">
        <f>SUM(P39:P58)</f>
        <v>0</v>
      </c>
      <c r="Q38" s="25">
        <f>SUM(Q39:Q58)</f>
        <v>0</v>
      </c>
      <c r="R38" s="25"/>
      <c r="S38" s="61"/>
    </row>
    <row r="39" spans="1:19" ht="18" customHeight="1">
      <c r="A39" s="38">
        <v>1</v>
      </c>
      <c r="B39" s="24" t="s">
        <v>88</v>
      </c>
      <c r="C39" s="38">
        <v>1960</v>
      </c>
      <c r="D39" s="38"/>
      <c r="E39" s="38" t="s">
        <v>73</v>
      </c>
      <c r="F39" s="38">
        <v>4</v>
      </c>
      <c r="G39" s="38">
        <v>6</v>
      </c>
      <c r="H39" s="28">
        <v>6684.68</v>
      </c>
      <c r="I39" s="28">
        <v>4253.5</v>
      </c>
      <c r="J39" s="28">
        <v>3347</v>
      </c>
      <c r="K39" s="28">
        <v>353</v>
      </c>
      <c r="L39" s="27">
        <v>12088950.609999999</v>
      </c>
      <c r="M39" s="27"/>
      <c r="N39" s="27"/>
      <c r="O39" s="27">
        <v>12088950.609999999</v>
      </c>
      <c r="P39" s="27"/>
      <c r="Q39" s="28"/>
      <c r="R39" s="28">
        <v>2017</v>
      </c>
      <c r="S39" s="75">
        <v>2024</v>
      </c>
    </row>
    <row r="40" spans="1:19" s="15" customFormat="1" ht="18" customHeight="1">
      <c r="A40" s="38">
        <v>2</v>
      </c>
      <c r="B40" s="24" t="s">
        <v>89</v>
      </c>
      <c r="C40" s="38">
        <v>1992</v>
      </c>
      <c r="D40" s="38"/>
      <c r="E40" s="38" t="s">
        <v>73</v>
      </c>
      <c r="F40" s="38">
        <v>3</v>
      </c>
      <c r="G40" s="38">
        <v>3</v>
      </c>
      <c r="H40" s="28">
        <v>1573.9</v>
      </c>
      <c r="I40" s="28">
        <v>1440.7</v>
      </c>
      <c r="J40" s="28">
        <v>1387.7</v>
      </c>
      <c r="K40" s="28">
        <v>69</v>
      </c>
      <c r="L40" s="27">
        <v>1196712.8600000001</v>
      </c>
      <c r="M40" s="27"/>
      <c r="N40" s="27"/>
      <c r="O40" s="27">
        <v>1196712.8600000001</v>
      </c>
      <c r="P40" s="27"/>
      <c r="Q40" s="28"/>
      <c r="R40" s="28">
        <v>2017</v>
      </c>
      <c r="S40" s="75">
        <v>2024</v>
      </c>
    </row>
    <row r="41" spans="1:19" ht="18" customHeight="1">
      <c r="A41" s="38">
        <v>3</v>
      </c>
      <c r="B41" s="24" t="s">
        <v>90</v>
      </c>
      <c r="C41" s="38">
        <v>1980</v>
      </c>
      <c r="D41" s="38"/>
      <c r="E41" s="38" t="s">
        <v>76</v>
      </c>
      <c r="F41" s="38">
        <v>2</v>
      </c>
      <c r="G41" s="38">
        <v>2</v>
      </c>
      <c r="H41" s="28">
        <v>509.8</v>
      </c>
      <c r="I41" s="28">
        <v>383</v>
      </c>
      <c r="J41" s="28">
        <v>383</v>
      </c>
      <c r="K41" s="28">
        <v>12</v>
      </c>
      <c r="L41" s="27">
        <v>1745231.35</v>
      </c>
      <c r="M41" s="27"/>
      <c r="N41" s="27"/>
      <c r="O41" s="27">
        <v>1745231.35</v>
      </c>
      <c r="P41" s="27"/>
      <c r="Q41" s="28"/>
      <c r="R41" s="28">
        <v>2017</v>
      </c>
      <c r="S41" s="75">
        <v>2024</v>
      </c>
    </row>
    <row r="42" spans="1:19" ht="18" customHeight="1">
      <c r="A42" s="59">
        <v>4</v>
      </c>
      <c r="B42" s="24" t="s">
        <v>85</v>
      </c>
      <c r="C42" s="38">
        <v>1950</v>
      </c>
      <c r="D42" s="38"/>
      <c r="E42" s="38" t="s">
        <v>73</v>
      </c>
      <c r="F42" s="38">
        <v>4</v>
      </c>
      <c r="G42" s="38">
        <v>4</v>
      </c>
      <c r="H42" s="28">
        <v>2412.37</v>
      </c>
      <c r="I42" s="28">
        <v>1680.1</v>
      </c>
      <c r="J42" s="28">
        <v>1237.8</v>
      </c>
      <c r="K42" s="28">
        <v>37</v>
      </c>
      <c r="L42" s="27">
        <v>10410913.539999999</v>
      </c>
      <c r="M42" s="27"/>
      <c r="N42" s="27"/>
      <c r="O42" s="27">
        <v>10410913.539999999</v>
      </c>
      <c r="P42" s="27"/>
      <c r="Q42" s="28"/>
      <c r="R42" s="28">
        <v>2018</v>
      </c>
      <c r="S42" s="75">
        <v>2024</v>
      </c>
    </row>
    <row r="43" spans="1:19" ht="18" customHeight="1">
      <c r="A43" s="59">
        <v>5</v>
      </c>
      <c r="B43" s="24" t="s">
        <v>77</v>
      </c>
      <c r="C43" s="38">
        <v>1967</v>
      </c>
      <c r="D43" s="38"/>
      <c r="E43" s="38" t="s">
        <v>73</v>
      </c>
      <c r="F43" s="38">
        <v>5</v>
      </c>
      <c r="G43" s="38">
        <v>4</v>
      </c>
      <c r="H43" s="28">
        <v>4858.2</v>
      </c>
      <c r="I43" s="28">
        <v>3164.9</v>
      </c>
      <c r="J43" s="28">
        <v>2838.4</v>
      </c>
      <c r="K43" s="28">
        <v>103</v>
      </c>
      <c r="L43" s="27">
        <v>9618584.9499999993</v>
      </c>
      <c r="M43" s="27"/>
      <c r="N43" s="27"/>
      <c r="O43" s="27">
        <v>9618584.9499999993</v>
      </c>
      <c r="P43" s="27"/>
      <c r="Q43" s="28"/>
      <c r="R43" s="28">
        <v>2018</v>
      </c>
      <c r="S43" s="75">
        <v>2024</v>
      </c>
    </row>
    <row r="44" spans="1:19" ht="18" customHeight="1">
      <c r="A44" s="59">
        <v>6</v>
      </c>
      <c r="B44" s="24" t="s">
        <v>91</v>
      </c>
      <c r="C44" s="38">
        <v>1951</v>
      </c>
      <c r="D44" s="38"/>
      <c r="E44" s="38" t="s">
        <v>76</v>
      </c>
      <c r="F44" s="38">
        <v>2</v>
      </c>
      <c r="G44" s="38">
        <v>2</v>
      </c>
      <c r="H44" s="28">
        <v>464</v>
      </c>
      <c r="I44" s="28">
        <v>416.2</v>
      </c>
      <c r="J44" s="28">
        <v>416.2</v>
      </c>
      <c r="K44" s="28">
        <v>17</v>
      </c>
      <c r="L44" s="27">
        <v>1904938.31</v>
      </c>
      <c r="M44" s="27"/>
      <c r="N44" s="27"/>
      <c r="O44" s="27">
        <v>1904938.31</v>
      </c>
      <c r="P44" s="27"/>
      <c r="Q44" s="28"/>
      <c r="R44" s="28">
        <v>2018</v>
      </c>
      <c r="S44" s="75">
        <v>2024</v>
      </c>
    </row>
    <row r="45" spans="1:19" s="15" customFormat="1" ht="18" customHeight="1">
      <c r="A45" s="59">
        <v>7</v>
      </c>
      <c r="B45" s="24" t="s">
        <v>92</v>
      </c>
      <c r="C45" s="38">
        <v>1991</v>
      </c>
      <c r="D45" s="38"/>
      <c r="E45" s="38" t="s">
        <v>73</v>
      </c>
      <c r="F45" s="38">
        <v>5</v>
      </c>
      <c r="G45" s="38">
        <v>1</v>
      </c>
      <c r="H45" s="28">
        <v>3069.8</v>
      </c>
      <c r="I45" s="28">
        <v>2651.7</v>
      </c>
      <c r="J45" s="28">
        <v>2653.7</v>
      </c>
      <c r="K45" s="28">
        <v>139</v>
      </c>
      <c r="L45" s="27">
        <v>3891225.05</v>
      </c>
      <c r="M45" s="27"/>
      <c r="N45" s="27"/>
      <c r="O45" s="27">
        <v>3891225.05</v>
      </c>
      <c r="P45" s="27"/>
      <c r="Q45" s="28"/>
      <c r="R45" s="28">
        <v>2021</v>
      </c>
      <c r="S45" s="75">
        <v>2024</v>
      </c>
    </row>
    <row r="46" spans="1:19" s="15" customFormat="1" ht="18" customHeight="1">
      <c r="A46" s="59">
        <v>8</v>
      </c>
      <c r="B46" s="24" t="s">
        <v>93</v>
      </c>
      <c r="C46" s="38">
        <v>1955</v>
      </c>
      <c r="D46" s="38"/>
      <c r="E46" s="38" t="s">
        <v>73</v>
      </c>
      <c r="F46" s="38">
        <v>3</v>
      </c>
      <c r="G46" s="38">
        <v>3</v>
      </c>
      <c r="H46" s="28">
        <v>1446.4</v>
      </c>
      <c r="I46" s="28">
        <v>1299.5</v>
      </c>
      <c r="J46" s="28">
        <v>1110.3</v>
      </c>
      <c r="K46" s="28">
        <v>38</v>
      </c>
      <c r="L46" s="27">
        <v>8271227.6399999997</v>
      </c>
      <c r="M46" s="27"/>
      <c r="N46" s="27"/>
      <c r="O46" s="27">
        <v>8271227.6399999997</v>
      </c>
      <c r="P46" s="27"/>
      <c r="Q46" s="28"/>
      <c r="R46" s="28">
        <v>2021</v>
      </c>
      <c r="S46" s="75">
        <v>2024</v>
      </c>
    </row>
    <row r="47" spans="1:19" s="15" customFormat="1" ht="18" customHeight="1">
      <c r="A47" s="59">
        <v>9</v>
      </c>
      <c r="B47" s="24" t="s">
        <v>78</v>
      </c>
      <c r="C47" s="38">
        <v>1938</v>
      </c>
      <c r="D47" s="38"/>
      <c r="E47" s="38" t="s">
        <v>76</v>
      </c>
      <c r="F47" s="38">
        <v>2</v>
      </c>
      <c r="G47" s="38">
        <v>2</v>
      </c>
      <c r="H47" s="28">
        <v>482.3</v>
      </c>
      <c r="I47" s="28">
        <v>482.3</v>
      </c>
      <c r="J47" s="28">
        <v>482.3</v>
      </c>
      <c r="K47" s="28">
        <v>10</v>
      </c>
      <c r="L47" s="27">
        <v>1221240.79</v>
      </c>
      <c r="M47" s="27"/>
      <c r="N47" s="27"/>
      <c r="O47" s="27">
        <v>1221240.79</v>
      </c>
      <c r="P47" s="27"/>
      <c r="Q47" s="28"/>
      <c r="R47" s="28">
        <v>2021</v>
      </c>
      <c r="S47" s="75">
        <v>2024</v>
      </c>
    </row>
    <row r="48" spans="1:19" s="15" customFormat="1" ht="18" customHeight="1">
      <c r="A48" s="59">
        <v>10</v>
      </c>
      <c r="B48" s="24" t="s">
        <v>94</v>
      </c>
      <c r="C48" s="55">
        <v>1955</v>
      </c>
      <c r="D48" s="55"/>
      <c r="E48" s="55" t="s">
        <v>73</v>
      </c>
      <c r="F48" s="55">
        <v>2</v>
      </c>
      <c r="G48" s="55">
        <v>2</v>
      </c>
      <c r="H48" s="28">
        <v>681.4</v>
      </c>
      <c r="I48" s="28">
        <v>441.4</v>
      </c>
      <c r="J48" s="28">
        <v>380</v>
      </c>
      <c r="K48" s="28">
        <v>8</v>
      </c>
      <c r="L48" s="27">
        <v>2855152.96</v>
      </c>
      <c r="M48" s="27"/>
      <c r="N48" s="27"/>
      <c r="O48" s="27">
        <v>2855152.96</v>
      </c>
      <c r="P48" s="27"/>
      <c r="Q48" s="28"/>
      <c r="R48" s="28">
        <v>2021</v>
      </c>
      <c r="S48" s="28">
        <v>2023</v>
      </c>
    </row>
    <row r="49" spans="1:19" s="15" customFormat="1" ht="18" customHeight="1">
      <c r="A49" s="59">
        <v>11</v>
      </c>
      <c r="B49" s="24" t="s">
        <v>95</v>
      </c>
      <c r="C49" s="38">
        <v>1960</v>
      </c>
      <c r="D49" s="38"/>
      <c r="E49" s="38" t="s">
        <v>73</v>
      </c>
      <c r="F49" s="38">
        <v>2</v>
      </c>
      <c r="G49" s="38">
        <v>3</v>
      </c>
      <c r="H49" s="28">
        <v>673.8</v>
      </c>
      <c r="I49" s="28">
        <v>609.29999999999995</v>
      </c>
      <c r="J49" s="28">
        <v>609.29999999999995</v>
      </c>
      <c r="K49" s="28">
        <v>31</v>
      </c>
      <c r="L49" s="27">
        <v>2645172.71</v>
      </c>
      <c r="M49" s="27"/>
      <c r="N49" s="27"/>
      <c r="O49" s="27">
        <v>2645172.71</v>
      </c>
      <c r="P49" s="27"/>
      <c r="Q49" s="28"/>
      <c r="R49" s="28">
        <v>2021</v>
      </c>
      <c r="S49" s="28">
        <v>2023</v>
      </c>
    </row>
    <row r="50" spans="1:19" s="15" customFormat="1" ht="18" customHeight="1">
      <c r="A50" s="59">
        <v>12</v>
      </c>
      <c r="B50" s="24" t="s">
        <v>77</v>
      </c>
      <c r="C50" s="38">
        <v>1967</v>
      </c>
      <c r="D50" s="38"/>
      <c r="E50" s="38" t="s">
        <v>73</v>
      </c>
      <c r="F50" s="38">
        <v>5</v>
      </c>
      <c r="G50" s="38">
        <v>4</v>
      </c>
      <c r="H50" s="28">
        <v>4858.2</v>
      </c>
      <c r="I50" s="28">
        <v>3171.8</v>
      </c>
      <c r="J50" s="28">
        <v>2881.5</v>
      </c>
      <c r="K50" s="28">
        <v>91</v>
      </c>
      <c r="L50" s="27">
        <v>9278524.9000000004</v>
      </c>
      <c r="M50" s="27"/>
      <c r="N50" s="27"/>
      <c r="O50" s="27">
        <v>9278524.9000000004</v>
      </c>
      <c r="P50" s="27"/>
      <c r="Q50" s="28"/>
      <c r="R50" s="28">
        <v>2021</v>
      </c>
      <c r="S50" s="75">
        <v>2024</v>
      </c>
    </row>
    <row r="51" spans="1:19" s="15" customFormat="1" ht="18" customHeight="1">
      <c r="A51" s="59">
        <v>13</v>
      </c>
      <c r="B51" s="24" t="s">
        <v>96</v>
      </c>
      <c r="C51" s="38">
        <v>1955</v>
      </c>
      <c r="D51" s="38"/>
      <c r="E51" s="38" t="s">
        <v>73</v>
      </c>
      <c r="F51" s="38">
        <v>2</v>
      </c>
      <c r="G51" s="38">
        <v>2</v>
      </c>
      <c r="H51" s="28">
        <v>410</v>
      </c>
      <c r="I51" s="28">
        <v>407.5</v>
      </c>
      <c r="J51" s="28">
        <v>407.5</v>
      </c>
      <c r="K51" s="28">
        <v>8</v>
      </c>
      <c r="L51" s="27">
        <v>3306753.05</v>
      </c>
      <c r="M51" s="27"/>
      <c r="N51" s="27"/>
      <c r="O51" s="27">
        <v>3306753.05</v>
      </c>
      <c r="P51" s="27"/>
      <c r="Q51" s="28"/>
      <c r="R51" s="28">
        <v>2022</v>
      </c>
      <c r="S51" s="28">
        <v>2023</v>
      </c>
    </row>
    <row r="52" spans="1:19" s="15" customFormat="1" ht="18" customHeight="1">
      <c r="A52" s="59">
        <v>14</v>
      </c>
      <c r="B52" s="24" t="s">
        <v>97</v>
      </c>
      <c r="C52" s="38">
        <v>2010</v>
      </c>
      <c r="D52" s="38"/>
      <c r="E52" s="38" t="s">
        <v>102</v>
      </c>
      <c r="F52" s="38">
        <v>3</v>
      </c>
      <c r="G52" s="38">
        <v>1</v>
      </c>
      <c r="H52" s="28">
        <v>1380.7</v>
      </c>
      <c r="I52" s="28">
        <v>1063.3</v>
      </c>
      <c r="J52" s="28">
        <v>1063.3</v>
      </c>
      <c r="K52" s="28">
        <v>47</v>
      </c>
      <c r="L52" s="27">
        <v>1967908</v>
      </c>
      <c r="M52" s="27"/>
      <c r="N52" s="27"/>
      <c r="O52" s="27">
        <v>1967908</v>
      </c>
      <c r="P52" s="27"/>
      <c r="Q52" s="28"/>
      <c r="R52" s="28">
        <v>2022</v>
      </c>
      <c r="S52" s="28">
        <v>2023</v>
      </c>
    </row>
    <row r="53" spans="1:19" s="15" customFormat="1" ht="18" customHeight="1">
      <c r="A53" s="59">
        <v>15</v>
      </c>
      <c r="B53" s="24" t="s">
        <v>98</v>
      </c>
      <c r="C53" s="38">
        <v>1980</v>
      </c>
      <c r="D53" s="38"/>
      <c r="E53" s="38" t="s">
        <v>73</v>
      </c>
      <c r="F53" s="38">
        <v>2</v>
      </c>
      <c r="G53" s="38">
        <v>3</v>
      </c>
      <c r="H53" s="28">
        <v>1056.3</v>
      </c>
      <c r="I53" s="28">
        <v>929.1</v>
      </c>
      <c r="J53" s="28">
        <v>929.1</v>
      </c>
      <c r="K53" s="28">
        <v>28</v>
      </c>
      <c r="L53" s="27">
        <v>5804112.5599999996</v>
      </c>
      <c r="M53" s="27"/>
      <c r="N53" s="27"/>
      <c r="O53" s="27">
        <v>5804112.5599999996</v>
      </c>
      <c r="P53" s="27"/>
      <c r="Q53" s="28"/>
      <c r="R53" s="28">
        <v>2023</v>
      </c>
      <c r="S53" s="28">
        <v>2023</v>
      </c>
    </row>
    <row r="54" spans="1:19" s="15" customFormat="1" ht="18" customHeight="1">
      <c r="A54" s="59">
        <v>16</v>
      </c>
      <c r="B54" s="24" t="s">
        <v>99</v>
      </c>
      <c r="C54" s="38">
        <v>1986</v>
      </c>
      <c r="D54" s="38"/>
      <c r="E54" s="38" t="s">
        <v>73</v>
      </c>
      <c r="F54" s="38">
        <v>2</v>
      </c>
      <c r="G54" s="38">
        <v>3</v>
      </c>
      <c r="H54" s="28">
        <v>929.8</v>
      </c>
      <c r="I54" s="28">
        <v>884.7</v>
      </c>
      <c r="J54" s="28">
        <v>884.7</v>
      </c>
      <c r="K54" s="28">
        <v>32</v>
      </c>
      <c r="L54" s="27">
        <v>2037865</v>
      </c>
      <c r="M54" s="27"/>
      <c r="N54" s="27"/>
      <c r="O54" s="27">
        <v>2037865</v>
      </c>
      <c r="P54" s="27"/>
      <c r="Q54" s="28"/>
      <c r="R54" s="28">
        <v>2022</v>
      </c>
      <c r="S54" s="28">
        <v>2023</v>
      </c>
    </row>
    <row r="55" spans="1:19" s="15" customFormat="1" ht="18" customHeight="1">
      <c r="A55" s="59">
        <v>17</v>
      </c>
      <c r="B55" s="24" t="s">
        <v>100</v>
      </c>
      <c r="C55" s="38">
        <v>1975</v>
      </c>
      <c r="D55" s="38"/>
      <c r="E55" s="38" t="s">
        <v>72</v>
      </c>
      <c r="F55" s="38">
        <v>5</v>
      </c>
      <c r="G55" s="38">
        <v>4</v>
      </c>
      <c r="H55" s="28">
        <v>3420.5</v>
      </c>
      <c r="I55" s="28">
        <v>2587.4</v>
      </c>
      <c r="J55" s="28">
        <v>2587.4</v>
      </c>
      <c r="K55" s="28">
        <v>104</v>
      </c>
      <c r="L55" s="27">
        <v>2587273</v>
      </c>
      <c r="M55" s="27"/>
      <c r="N55" s="27"/>
      <c r="O55" s="27">
        <v>2587273</v>
      </c>
      <c r="P55" s="27"/>
      <c r="Q55" s="28"/>
      <c r="R55" s="28">
        <v>2022</v>
      </c>
      <c r="S55" s="28">
        <v>2023</v>
      </c>
    </row>
    <row r="56" spans="1:19" s="15" customFormat="1" ht="18" customHeight="1">
      <c r="A56" s="59">
        <v>18</v>
      </c>
      <c r="B56" s="24" t="s">
        <v>101</v>
      </c>
      <c r="C56" s="38">
        <v>1881</v>
      </c>
      <c r="D56" s="38"/>
      <c r="E56" s="38" t="s">
        <v>76</v>
      </c>
      <c r="F56" s="38">
        <v>1</v>
      </c>
      <c r="G56" s="38">
        <v>1</v>
      </c>
      <c r="H56" s="28">
        <v>170.7</v>
      </c>
      <c r="I56" s="28">
        <v>150.9</v>
      </c>
      <c r="J56" s="28">
        <v>150.9</v>
      </c>
      <c r="K56" s="28">
        <v>8</v>
      </c>
      <c r="L56" s="27">
        <v>647870</v>
      </c>
      <c r="M56" s="27"/>
      <c r="N56" s="27"/>
      <c r="O56" s="27">
        <v>647870</v>
      </c>
      <c r="P56" s="27"/>
      <c r="Q56" s="28"/>
      <c r="R56" s="28">
        <v>2022</v>
      </c>
      <c r="S56" s="28">
        <v>2023</v>
      </c>
    </row>
    <row r="57" spans="1:19" s="15" customFormat="1" ht="18" customHeight="1">
      <c r="A57" s="59">
        <v>19</v>
      </c>
      <c r="B57" s="24" t="s">
        <v>79</v>
      </c>
      <c r="C57" s="12">
        <v>1946</v>
      </c>
      <c r="D57" s="12"/>
      <c r="E57" s="12" t="s">
        <v>76</v>
      </c>
      <c r="F57" s="12">
        <v>2</v>
      </c>
      <c r="G57" s="12">
        <v>2</v>
      </c>
      <c r="H57" s="28">
        <v>840.64</v>
      </c>
      <c r="I57" s="28">
        <v>481.1</v>
      </c>
      <c r="J57" s="28">
        <v>481.1</v>
      </c>
      <c r="K57" s="28">
        <v>23</v>
      </c>
      <c r="L57" s="27">
        <v>67897</v>
      </c>
      <c r="M57" s="27"/>
      <c r="N57" s="27"/>
      <c r="O57" s="27">
        <v>67897</v>
      </c>
      <c r="P57" s="27"/>
      <c r="Q57" s="28"/>
      <c r="R57" s="28">
        <v>2022</v>
      </c>
      <c r="S57" s="28">
        <v>2023</v>
      </c>
    </row>
    <row r="58" spans="1:19" s="15" customFormat="1" ht="18" customHeight="1">
      <c r="A58" s="59">
        <v>20</v>
      </c>
      <c r="B58" s="24" t="s">
        <v>78</v>
      </c>
      <c r="C58" s="12">
        <v>1938</v>
      </c>
      <c r="D58" s="12"/>
      <c r="E58" s="12" t="s">
        <v>76</v>
      </c>
      <c r="F58" s="12">
        <v>2</v>
      </c>
      <c r="G58" s="12">
        <v>2</v>
      </c>
      <c r="H58" s="28">
        <v>479.9</v>
      </c>
      <c r="I58" s="28">
        <v>479.9</v>
      </c>
      <c r="J58" s="28">
        <v>479.9</v>
      </c>
      <c r="K58" s="28">
        <v>10</v>
      </c>
      <c r="L58" s="27">
        <f>'Раздел II'!C43</f>
        <v>53033</v>
      </c>
      <c r="M58" s="27"/>
      <c r="N58" s="27"/>
      <c r="O58" s="27">
        <v>53033</v>
      </c>
      <c r="P58" s="27"/>
      <c r="Q58" s="28"/>
      <c r="R58" s="28">
        <v>2022</v>
      </c>
      <c r="S58" s="28">
        <v>2023</v>
      </c>
    </row>
    <row r="59" spans="1:19" ht="29.25" customHeight="1"/>
  </sheetData>
  <mergeCells count="41">
    <mergeCell ref="A26:B26"/>
    <mergeCell ref="A31:B31"/>
    <mergeCell ref="A29:B29"/>
    <mergeCell ref="A36:B36"/>
    <mergeCell ref="A38:B38"/>
    <mergeCell ref="A35:S35"/>
    <mergeCell ref="A37:S37"/>
    <mergeCell ref="A28:S28"/>
    <mergeCell ref="A30:S30"/>
    <mergeCell ref="A17:R17"/>
    <mergeCell ref="A25:S25"/>
    <mergeCell ref="B2:C2"/>
    <mergeCell ref="A10:A13"/>
    <mergeCell ref="B10:B13"/>
    <mergeCell ref="C10:D10"/>
    <mergeCell ref="E10:E13"/>
    <mergeCell ref="C11:C13"/>
    <mergeCell ref="D11:D13"/>
    <mergeCell ref="D6:L6"/>
    <mergeCell ref="D7:L7"/>
    <mergeCell ref="J11:J12"/>
    <mergeCell ref="L10:Q10"/>
    <mergeCell ref="L11:L12"/>
    <mergeCell ref="G10:G13"/>
    <mergeCell ref="F10:F13"/>
    <mergeCell ref="R10:S11"/>
    <mergeCell ref="A18:B18"/>
    <mergeCell ref="A24:B24"/>
    <mergeCell ref="H1:K1"/>
    <mergeCell ref="H2:L2"/>
    <mergeCell ref="N1:S1"/>
    <mergeCell ref="M11:Q11"/>
    <mergeCell ref="R12:R13"/>
    <mergeCell ref="S12:S13"/>
    <mergeCell ref="H10:H12"/>
    <mergeCell ref="I10:J10"/>
    <mergeCell ref="K10:K12"/>
    <mergeCell ref="I11:I12"/>
    <mergeCell ref="A23:S23"/>
    <mergeCell ref="A16:S16"/>
    <mergeCell ref="A15:B15"/>
  </mergeCells>
  <pageMargins left="0.23622047244094491" right="0" top="0.74803149606299213" bottom="0.74803149606299213" header="0.31496062992125984" footer="0.31496062992125984"/>
  <pageSetup paperSize="9" scale="56" fitToHeight="0" orientation="landscape" r:id="rId1"/>
  <headerFooter differentFirst="1">
    <oddHeader>&amp;C&amp;12 4</oddHeader>
    <firstHeader>&amp;C&amp;12 3</firstHeader>
  </headerFooter>
  <colBreaks count="1" manualBreakCount="1">
    <brk id="19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8"/>
  <sheetViews>
    <sheetView view="pageLayout" zoomScaleNormal="69" zoomScaleSheetLayoutView="80" workbookViewId="0">
      <selection activeCell="A48" sqref="A1:AA48"/>
    </sheetView>
  </sheetViews>
  <sheetFormatPr defaultRowHeight="15.75"/>
  <cols>
    <col min="1" max="1" width="4.85546875" style="1" customWidth="1"/>
    <col min="2" max="2" width="43.28515625" style="23" customWidth="1"/>
    <col min="3" max="3" width="17.28515625" style="15" customWidth="1"/>
    <col min="4" max="4" width="18" style="46" customWidth="1"/>
    <col min="5" max="5" width="14.140625" style="15" customWidth="1"/>
    <col min="6" max="6" width="18" style="15" customWidth="1"/>
    <col min="7" max="7" width="10.140625" style="15" customWidth="1"/>
    <col min="8" max="8" width="18.140625" style="15" customWidth="1"/>
    <col min="9" max="9" width="9.140625" style="15"/>
    <col min="10" max="10" width="14.42578125" style="15" customWidth="1"/>
    <col min="11" max="13" width="9.140625" style="15"/>
    <col min="14" max="14" width="13.85546875" style="15" customWidth="1"/>
    <col min="15" max="15" width="11.85546875" style="15" bestFit="1" customWidth="1"/>
    <col min="16" max="16" width="17.42578125" style="15" customWidth="1"/>
    <col min="17" max="17" width="9.140625" style="15"/>
    <col min="18" max="18" width="17" style="15" customWidth="1"/>
    <col min="19" max="19" width="12.28515625" style="15" customWidth="1"/>
    <col min="20" max="20" width="19.28515625" style="15" customWidth="1"/>
    <col min="21" max="21" width="7.42578125" style="15" customWidth="1"/>
    <col min="22" max="22" width="13.28515625" style="15" customWidth="1"/>
    <col min="23" max="23" width="6.42578125" style="1" customWidth="1"/>
    <col min="24" max="24" width="15.28515625" style="1" customWidth="1"/>
    <col min="25" max="25" width="9.140625" style="1"/>
    <col min="26" max="26" width="17.5703125" style="15" customWidth="1"/>
    <col min="27" max="27" width="13.5703125" style="1" customWidth="1"/>
    <col min="28" max="16384" width="9.140625" style="1"/>
  </cols>
  <sheetData>
    <row r="1" spans="1:27" ht="18.75">
      <c r="F1" s="17" t="s">
        <v>65</v>
      </c>
    </row>
    <row r="2" spans="1:27" ht="18.75">
      <c r="C2" s="16"/>
    </row>
    <row r="3" spans="1:27">
      <c r="A3" s="99" t="s">
        <v>0</v>
      </c>
      <c r="B3" s="99" t="s">
        <v>37</v>
      </c>
      <c r="C3" s="99" t="s">
        <v>38</v>
      </c>
      <c r="D3" s="99" t="s">
        <v>39</v>
      </c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</row>
    <row r="4" spans="1:27" ht="44.25" customHeight="1">
      <c r="A4" s="99"/>
      <c r="B4" s="99"/>
      <c r="C4" s="99"/>
      <c r="D4" s="99" t="s">
        <v>40</v>
      </c>
      <c r="E4" s="99"/>
      <c r="F4" s="99"/>
      <c r="G4" s="99"/>
      <c r="H4" s="99"/>
      <c r="I4" s="99"/>
      <c r="J4" s="99"/>
      <c r="K4" s="120" t="s">
        <v>41</v>
      </c>
      <c r="L4" s="120"/>
      <c r="M4" s="99" t="s">
        <v>42</v>
      </c>
      <c r="N4" s="99"/>
      <c r="O4" s="99" t="s">
        <v>43</v>
      </c>
      <c r="P4" s="99"/>
      <c r="Q4" s="99" t="s">
        <v>44</v>
      </c>
      <c r="R4" s="99"/>
      <c r="S4" s="99" t="s">
        <v>45</v>
      </c>
      <c r="T4" s="99"/>
      <c r="U4" s="99"/>
      <c r="V4" s="99"/>
      <c r="W4" s="99" t="s">
        <v>46</v>
      </c>
      <c r="X4" s="99"/>
      <c r="Y4" s="120" t="s">
        <v>47</v>
      </c>
      <c r="Z4" s="120" t="s">
        <v>48</v>
      </c>
      <c r="AA4" s="99" t="s">
        <v>49</v>
      </c>
    </row>
    <row r="5" spans="1:27" ht="99.75" customHeight="1">
      <c r="A5" s="99"/>
      <c r="B5" s="99"/>
      <c r="C5" s="99"/>
      <c r="D5" s="40" t="s">
        <v>50</v>
      </c>
      <c r="E5" s="12" t="s">
        <v>51</v>
      </c>
      <c r="F5" s="13" t="s">
        <v>52</v>
      </c>
      <c r="G5" s="12" t="s">
        <v>53</v>
      </c>
      <c r="H5" s="12" t="s">
        <v>54</v>
      </c>
      <c r="I5" s="12" t="s">
        <v>55</v>
      </c>
      <c r="J5" s="12" t="s">
        <v>56</v>
      </c>
      <c r="K5" s="120"/>
      <c r="L5" s="120"/>
      <c r="M5" s="99"/>
      <c r="N5" s="99"/>
      <c r="O5" s="99"/>
      <c r="P5" s="99"/>
      <c r="Q5" s="99"/>
      <c r="R5" s="99"/>
      <c r="S5" s="99" t="s">
        <v>57</v>
      </c>
      <c r="T5" s="99"/>
      <c r="U5" s="99" t="s">
        <v>58</v>
      </c>
      <c r="V5" s="99"/>
      <c r="W5" s="99"/>
      <c r="X5" s="99"/>
      <c r="Y5" s="120"/>
      <c r="Z5" s="120"/>
      <c r="AA5" s="99"/>
    </row>
    <row r="6" spans="1:27" ht="31.5">
      <c r="A6" s="99"/>
      <c r="B6" s="99"/>
      <c r="C6" s="12" t="s">
        <v>26</v>
      </c>
      <c r="D6" s="40" t="s">
        <v>26</v>
      </c>
      <c r="E6" s="12" t="s">
        <v>26</v>
      </c>
      <c r="F6" s="12" t="s">
        <v>26</v>
      </c>
      <c r="G6" s="12" t="s">
        <v>26</v>
      </c>
      <c r="H6" s="12" t="s">
        <v>26</v>
      </c>
      <c r="I6" s="12" t="s">
        <v>26</v>
      </c>
      <c r="J6" s="12" t="s">
        <v>26</v>
      </c>
      <c r="K6" s="12" t="s">
        <v>59</v>
      </c>
      <c r="L6" s="12" t="s">
        <v>26</v>
      </c>
      <c r="M6" s="12" t="s">
        <v>59</v>
      </c>
      <c r="N6" s="12" t="s">
        <v>26</v>
      </c>
      <c r="O6" s="12" t="s">
        <v>24</v>
      </c>
      <c r="P6" s="12" t="s">
        <v>26</v>
      </c>
      <c r="Q6" s="12" t="s">
        <v>24</v>
      </c>
      <c r="R6" s="12" t="s">
        <v>26</v>
      </c>
      <c r="S6" s="12" t="s">
        <v>24</v>
      </c>
      <c r="T6" s="12" t="s">
        <v>26</v>
      </c>
      <c r="U6" s="12" t="s">
        <v>24</v>
      </c>
      <c r="V6" s="12" t="s">
        <v>26</v>
      </c>
      <c r="W6" s="2" t="s">
        <v>60</v>
      </c>
      <c r="X6" s="2" t="s">
        <v>26</v>
      </c>
      <c r="Y6" s="2" t="s">
        <v>26</v>
      </c>
      <c r="Z6" s="12" t="s">
        <v>26</v>
      </c>
      <c r="AA6" s="2" t="s">
        <v>26</v>
      </c>
    </row>
    <row r="7" spans="1:27">
      <c r="A7" s="2">
        <v>1</v>
      </c>
      <c r="B7" s="22">
        <v>2</v>
      </c>
      <c r="C7" s="12">
        <v>3</v>
      </c>
      <c r="D7" s="40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12">
        <v>20</v>
      </c>
      <c r="U7" s="12">
        <v>21</v>
      </c>
      <c r="V7" s="12">
        <v>22</v>
      </c>
      <c r="W7" s="2">
        <v>23</v>
      </c>
      <c r="X7" s="2">
        <v>24</v>
      </c>
      <c r="Y7" s="2">
        <v>25</v>
      </c>
      <c r="Z7" s="12">
        <v>26</v>
      </c>
      <c r="AA7" s="2">
        <v>27</v>
      </c>
    </row>
    <row r="8" spans="1:27" s="47" customFormat="1" ht="20.100000000000001" customHeight="1">
      <c r="A8" s="100" t="s">
        <v>31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</row>
    <row r="9" spans="1:27" ht="20.100000000000001" customHeight="1">
      <c r="A9" s="100" t="s">
        <v>29</v>
      </c>
      <c r="B9" s="100"/>
      <c r="C9" s="25">
        <f>C10+C11+C12+C13</f>
        <v>11608914.779999999</v>
      </c>
      <c r="D9" s="25">
        <f>D10</f>
        <v>894210.36999999988</v>
      </c>
      <c r="E9" s="25">
        <f>E10</f>
        <v>526192.18999999994</v>
      </c>
      <c r="F9" s="25">
        <f>F10+F11+F12+F13</f>
        <v>0</v>
      </c>
      <c r="G9" s="25">
        <f>G10+G11+G12+G13</f>
        <v>0</v>
      </c>
      <c r="H9" s="25">
        <f>H10+H11+H12+H13</f>
        <v>0</v>
      </c>
      <c r="I9" s="25">
        <f>I11+I12+I13</f>
        <v>0</v>
      </c>
      <c r="J9" s="25">
        <f>J10</f>
        <v>368018.18</v>
      </c>
      <c r="K9" s="25">
        <f>K10+K11+K12+K13</f>
        <v>0</v>
      </c>
      <c r="L9" s="25">
        <f>L10+L11+L12+L13</f>
        <v>0</v>
      </c>
      <c r="M9" s="25">
        <f>M10+M11+M12+M13</f>
        <v>0</v>
      </c>
      <c r="N9" s="25">
        <f>N10+N11+N12+N13</f>
        <v>0</v>
      </c>
      <c r="O9" s="25">
        <f>O11+O13</f>
        <v>1164</v>
      </c>
      <c r="P9" s="25">
        <f>P11+P13</f>
        <v>6029528.4800000004</v>
      </c>
      <c r="Q9" s="25">
        <f t="shared" ref="Q9:AA9" si="0">Q10+Q11+Q12+Q13</f>
        <v>0</v>
      </c>
      <c r="R9" s="25">
        <f t="shared" si="0"/>
        <v>0</v>
      </c>
      <c r="S9" s="25">
        <f t="shared" si="0"/>
        <v>1034.1300000000001</v>
      </c>
      <c r="T9" s="25">
        <f t="shared" si="0"/>
        <v>4082446.43</v>
      </c>
      <c r="U9" s="25">
        <f t="shared" si="0"/>
        <v>0</v>
      </c>
      <c r="V9" s="25">
        <f t="shared" si="0"/>
        <v>0</v>
      </c>
      <c r="W9" s="25">
        <f t="shared" si="0"/>
        <v>0</v>
      </c>
      <c r="X9" s="25">
        <f t="shared" si="0"/>
        <v>0</v>
      </c>
      <c r="Y9" s="25">
        <f t="shared" si="0"/>
        <v>0</v>
      </c>
      <c r="Z9" s="25">
        <f t="shared" si="0"/>
        <v>602729.5</v>
      </c>
      <c r="AA9" s="25">
        <f t="shared" si="0"/>
        <v>0</v>
      </c>
    </row>
    <row r="10" spans="1:27" s="47" customFormat="1" ht="20.100000000000001" customHeight="1">
      <c r="A10" s="59">
        <v>1</v>
      </c>
      <c r="B10" s="24" t="s">
        <v>80</v>
      </c>
      <c r="C10" s="25">
        <f>D10+L10+N10+P10+R10+T10+V10+X10+Y10+Z10+AA10</f>
        <v>964248.3899999999</v>
      </c>
      <c r="D10" s="50">
        <f t="shared" ref="D10:D13" si="1">E10+F10+G10+H10+I10+J10</f>
        <v>894210.36999999988</v>
      </c>
      <c r="E10" s="27">
        <v>526192.18999999994</v>
      </c>
      <c r="F10" s="28"/>
      <c r="G10" s="28"/>
      <c r="H10" s="28"/>
      <c r="I10" s="28"/>
      <c r="J10" s="27">
        <v>368018.18</v>
      </c>
      <c r="K10" s="28"/>
      <c r="L10" s="28"/>
      <c r="M10" s="28"/>
      <c r="N10" s="28"/>
      <c r="O10" s="62"/>
      <c r="P10" s="63"/>
      <c r="Q10" s="28"/>
      <c r="R10" s="28"/>
      <c r="S10" s="28"/>
      <c r="T10" s="28"/>
      <c r="U10" s="28"/>
      <c r="V10" s="28"/>
      <c r="W10" s="28"/>
      <c r="X10" s="28"/>
      <c r="Y10" s="28"/>
      <c r="Z10" s="63">
        <v>70038.02</v>
      </c>
      <c r="AA10" s="28"/>
    </row>
    <row r="11" spans="1:27" s="47" customFormat="1" ht="20.100000000000001" customHeight="1">
      <c r="A11" s="59">
        <v>2</v>
      </c>
      <c r="B11" s="24" t="s">
        <v>75</v>
      </c>
      <c r="C11" s="25">
        <f>D11+L11+N11+P11+R11+T11+V11+X11+Y11+Z11+AA11</f>
        <v>2878482.59</v>
      </c>
      <c r="D11" s="50">
        <f t="shared" si="1"/>
        <v>0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62">
        <v>784</v>
      </c>
      <c r="P11" s="64">
        <v>2798717.71</v>
      </c>
      <c r="Q11" s="28"/>
      <c r="R11" s="28"/>
      <c r="S11" s="28"/>
      <c r="T11" s="28"/>
      <c r="U11" s="28"/>
      <c r="V11" s="28"/>
      <c r="W11" s="28"/>
      <c r="X11" s="28"/>
      <c r="Y11" s="28"/>
      <c r="Z11" s="63">
        <v>79764.88</v>
      </c>
      <c r="AA11" s="28"/>
    </row>
    <row r="12" spans="1:27" s="47" customFormat="1" ht="20.100000000000001" customHeight="1">
      <c r="A12" s="59">
        <v>3</v>
      </c>
      <c r="B12" s="24" t="s">
        <v>87</v>
      </c>
      <c r="C12" s="25">
        <f>D12+L12+N12+P12+R12+T12+V12+X12+Z12+AA12</f>
        <v>4282323.43</v>
      </c>
      <c r="D12" s="50">
        <f t="shared" si="1"/>
        <v>0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65"/>
      <c r="P12" s="65"/>
      <c r="Q12" s="28"/>
      <c r="R12" s="28"/>
      <c r="S12" s="28">
        <v>1034.1300000000001</v>
      </c>
      <c r="T12" s="27">
        <v>4082446.43</v>
      </c>
      <c r="U12" s="28"/>
      <c r="V12" s="28"/>
      <c r="W12" s="28"/>
      <c r="X12" s="28"/>
      <c r="Y12" s="28"/>
      <c r="Z12" s="63">
        <v>199877</v>
      </c>
      <c r="AA12" s="28"/>
    </row>
    <row r="13" spans="1:27" s="47" customFormat="1" ht="20.100000000000001" customHeight="1">
      <c r="A13" s="59">
        <v>4</v>
      </c>
      <c r="B13" s="24" t="s">
        <v>74</v>
      </c>
      <c r="C13" s="25">
        <f>D13+L13+N13+P13+R13+T13+V13+X13+Y13+Z13+AA13</f>
        <v>3483860.37</v>
      </c>
      <c r="D13" s="50">
        <f t="shared" si="1"/>
        <v>0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28">
        <v>380</v>
      </c>
      <c r="P13" s="63">
        <v>3230810.77</v>
      </c>
      <c r="Q13" s="62"/>
      <c r="R13" s="62"/>
      <c r="S13" s="62"/>
      <c r="T13" s="62"/>
      <c r="U13" s="62"/>
      <c r="V13" s="62"/>
      <c r="W13" s="62"/>
      <c r="X13" s="62"/>
      <c r="Y13" s="62"/>
      <c r="Z13" s="63">
        <v>253049.60000000001</v>
      </c>
      <c r="AA13" s="62"/>
    </row>
    <row r="14" spans="1:27" s="47" customFormat="1" ht="20.100000000000001" customHeight="1">
      <c r="A14" s="104" t="s">
        <v>32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6"/>
    </row>
    <row r="15" spans="1:27" s="85" customFormat="1" ht="20.100000000000001" customHeight="1">
      <c r="A15" s="116" t="s">
        <v>29</v>
      </c>
      <c r="B15" s="117"/>
      <c r="C15" s="66">
        <f>C16</f>
        <v>16322864.309999999</v>
      </c>
      <c r="D15" s="66">
        <f t="shared" ref="D15:AA15" si="2">D16</f>
        <v>0</v>
      </c>
      <c r="E15" s="66">
        <f t="shared" si="2"/>
        <v>0</v>
      </c>
      <c r="F15" s="66">
        <f t="shared" si="2"/>
        <v>0</v>
      </c>
      <c r="G15" s="66">
        <f t="shared" si="2"/>
        <v>0</v>
      </c>
      <c r="H15" s="66">
        <f t="shared" si="2"/>
        <v>0</v>
      </c>
      <c r="I15" s="66">
        <f t="shared" si="2"/>
        <v>0</v>
      </c>
      <c r="J15" s="66">
        <f t="shared" si="2"/>
        <v>0</v>
      </c>
      <c r="K15" s="66">
        <f t="shared" si="2"/>
        <v>0</v>
      </c>
      <c r="L15" s="66">
        <f t="shared" si="2"/>
        <v>0</v>
      </c>
      <c r="M15" s="66">
        <f t="shared" si="2"/>
        <v>0</v>
      </c>
      <c r="N15" s="66">
        <f t="shared" si="2"/>
        <v>0</v>
      </c>
      <c r="O15" s="66">
        <f t="shared" si="2"/>
        <v>1159.2</v>
      </c>
      <c r="P15" s="66">
        <f t="shared" si="2"/>
        <v>10357692.189999999</v>
      </c>
      <c r="Q15" s="66">
        <f t="shared" si="2"/>
        <v>0</v>
      </c>
      <c r="R15" s="66">
        <f t="shared" si="2"/>
        <v>0</v>
      </c>
      <c r="S15" s="66">
        <f t="shared" si="2"/>
        <v>1152</v>
      </c>
      <c r="T15" s="66">
        <f t="shared" si="2"/>
        <v>4779563.67</v>
      </c>
      <c r="U15" s="66">
        <f t="shared" si="2"/>
        <v>0</v>
      </c>
      <c r="V15" s="66">
        <f t="shared" si="2"/>
        <v>0</v>
      </c>
      <c r="W15" s="66">
        <f t="shared" si="2"/>
        <v>0</v>
      </c>
      <c r="X15" s="66">
        <f t="shared" si="2"/>
        <v>0</v>
      </c>
      <c r="Y15" s="66">
        <f t="shared" si="2"/>
        <v>0</v>
      </c>
      <c r="Z15" s="66">
        <f t="shared" si="2"/>
        <v>1185608.45</v>
      </c>
      <c r="AA15" s="66">
        <f t="shared" si="2"/>
        <v>0</v>
      </c>
    </row>
    <row r="16" spans="1:27" s="47" customFormat="1" ht="25.5" customHeight="1">
      <c r="A16" s="59">
        <v>1</v>
      </c>
      <c r="B16" s="24" t="s">
        <v>86</v>
      </c>
      <c r="C16" s="66">
        <f>D16+L16+N16+P16+R16+T16+V16+X16+Y16+Z16+AA16</f>
        <v>16322864.309999999</v>
      </c>
      <c r="D16" s="50">
        <f>E16+F16+G16+H16+I16+J16</f>
        <v>0</v>
      </c>
      <c r="E16" s="28"/>
      <c r="F16" s="63"/>
      <c r="G16" s="28"/>
      <c r="H16" s="28"/>
      <c r="I16" s="28"/>
      <c r="J16" s="28"/>
      <c r="K16" s="28"/>
      <c r="L16" s="28"/>
      <c r="M16" s="28"/>
      <c r="N16" s="28"/>
      <c r="O16" s="28">
        <v>1159.2</v>
      </c>
      <c r="P16" s="67">
        <v>10357692.189999999</v>
      </c>
      <c r="Q16" s="28"/>
      <c r="R16" s="28"/>
      <c r="S16" s="28">
        <v>1152</v>
      </c>
      <c r="T16" s="27">
        <v>4779563.67</v>
      </c>
      <c r="U16" s="28"/>
      <c r="V16" s="28"/>
      <c r="W16" s="28"/>
      <c r="X16" s="28"/>
      <c r="Y16" s="28"/>
      <c r="Z16" s="63">
        <v>1185608.45</v>
      </c>
      <c r="AA16" s="28"/>
    </row>
    <row r="17" spans="1:27" ht="20.100000000000001" customHeight="1">
      <c r="A17" s="100" t="s">
        <v>33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</row>
    <row r="18" spans="1:27" ht="20.100000000000001" customHeight="1">
      <c r="A18" s="100" t="s">
        <v>29</v>
      </c>
      <c r="B18" s="100"/>
      <c r="C18" s="25">
        <f>C19+C20+C21</f>
        <v>23904968.270000003</v>
      </c>
      <c r="D18" s="25">
        <f t="shared" ref="D18:AA18" si="3">D19+D20+D21</f>
        <v>0</v>
      </c>
      <c r="E18" s="25">
        <f t="shared" si="3"/>
        <v>0</v>
      </c>
      <c r="F18" s="25">
        <f t="shared" si="3"/>
        <v>0</v>
      </c>
      <c r="G18" s="25">
        <f t="shared" si="3"/>
        <v>0</v>
      </c>
      <c r="H18" s="25">
        <f t="shared" si="3"/>
        <v>0</v>
      </c>
      <c r="I18" s="25">
        <f t="shared" si="3"/>
        <v>0</v>
      </c>
      <c r="J18" s="25">
        <f t="shared" si="3"/>
        <v>0</v>
      </c>
      <c r="K18" s="25">
        <f t="shared" si="3"/>
        <v>0</v>
      </c>
      <c r="L18" s="25">
        <f t="shared" si="3"/>
        <v>0</v>
      </c>
      <c r="M18" s="25">
        <f t="shared" si="3"/>
        <v>0</v>
      </c>
      <c r="N18" s="25">
        <f t="shared" si="3"/>
        <v>0</v>
      </c>
      <c r="O18" s="25">
        <f>O19+O20+O21</f>
        <v>3191.55</v>
      </c>
      <c r="P18" s="25">
        <f>P19+P20+P21</f>
        <v>22168635</v>
      </c>
      <c r="Q18" s="25">
        <f t="shared" si="3"/>
        <v>0</v>
      </c>
      <c r="R18" s="25">
        <f t="shared" si="3"/>
        <v>0</v>
      </c>
      <c r="S18" s="25">
        <f t="shared" si="3"/>
        <v>0</v>
      </c>
      <c r="T18" s="25">
        <f t="shared" si="3"/>
        <v>0</v>
      </c>
      <c r="U18" s="25">
        <f t="shared" si="3"/>
        <v>0</v>
      </c>
      <c r="V18" s="25">
        <f t="shared" si="3"/>
        <v>0</v>
      </c>
      <c r="W18" s="25">
        <f t="shared" si="3"/>
        <v>0</v>
      </c>
      <c r="X18" s="25">
        <f t="shared" si="3"/>
        <v>0</v>
      </c>
      <c r="Y18" s="25">
        <f t="shared" si="3"/>
        <v>0</v>
      </c>
      <c r="Z18" s="25">
        <f>Z19+Z20+Z21</f>
        <v>1736333.27</v>
      </c>
      <c r="AA18" s="25">
        <f t="shared" si="3"/>
        <v>0</v>
      </c>
    </row>
    <row r="19" spans="1:27" s="47" customFormat="1" ht="20.100000000000001" customHeight="1">
      <c r="A19" s="59">
        <v>1</v>
      </c>
      <c r="B19" s="24" t="s">
        <v>104</v>
      </c>
      <c r="C19" s="25">
        <f>D19+L19+N19+P19+R19+T19+V19+X19+Z19+AA19</f>
        <v>11150749.82</v>
      </c>
      <c r="D19" s="50">
        <f>E19+F19+G19+H19+I19+J19</f>
        <v>0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>
        <v>1920</v>
      </c>
      <c r="P19" s="63">
        <v>10340817.02</v>
      </c>
      <c r="Q19" s="28"/>
      <c r="R19" s="28"/>
      <c r="S19" s="28"/>
      <c r="T19" s="28"/>
      <c r="U19" s="28"/>
      <c r="V19" s="28"/>
      <c r="W19" s="28"/>
      <c r="X19" s="28"/>
      <c r="Y19" s="28"/>
      <c r="Z19" s="63">
        <v>809932.80000000005</v>
      </c>
      <c r="AA19" s="28"/>
    </row>
    <row r="20" spans="1:27" s="47" customFormat="1">
      <c r="A20" s="59">
        <v>2</v>
      </c>
      <c r="B20" s="24" t="s">
        <v>103</v>
      </c>
      <c r="C20" s="25">
        <f>D20+L20+N20+P20+R20+T20+V20+X20+Y20+Z20+AA20</f>
        <v>5276518.12</v>
      </c>
      <c r="D20" s="50">
        <f>E20+F20+G20+H20+I20+J20</f>
        <v>0</v>
      </c>
      <c r="E20" s="28"/>
      <c r="F20" s="68"/>
      <c r="G20" s="28"/>
      <c r="H20" s="28"/>
      <c r="I20" s="28"/>
      <c r="J20" s="28"/>
      <c r="K20" s="28"/>
      <c r="L20" s="28"/>
      <c r="M20" s="28"/>
      <c r="N20" s="28"/>
      <c r="O20" s="28">
        <v>526.04999999999995</v>
      </c>
      <c r="P20" s="63">
        <v>4893259.13</v>
      </c>
      <c r="Q20" s="28"/>
      <c r="R20" s="28"/>
      <c r="S20" s="28"/>
      <c r="T20" s="28"/>
      <c r="U20" s="28"/>
      <c r="V20" s="28"/>
      <c r="W20" s="28"/>
      <c r="X20" s="28"/>
      <c r="Y20" s="28"/>
      <c r="Z20" s="27">
        <v>383258.99</v>
      </c>
      <c r="AA20" s="28"/>
    </row>
    <row r="21" spans="1:27" s="47" customFormat="1" ht="20.100000000000001" customHeight="1">
      <c r="A21" s="59">
        <v>3</v>
      </c>
      <c r="B21" s="24" t="s">
        <v>71</v>
      </c>
      <c r="C21" s="25">
        <f>D21+L21+N21+P21+R21+T21+V21+X21+Y21+Z21+AA21</f>
        <v>7477700.3300000001</v>
      </c>
      <c r="D21" s="50">
        <f>E21+F21+G21+H21+I21+J21</f>
        <v>0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>
        <v>745.5</v>
      </c>
      <c r="P21" s="63">
        <v>6934558.8499999996</v>
      </c>
      <c r="Q21" s="28"/>
      <c r="R21" s="28"/>
      <c r="S21" s="28"/>
      <c r="T21" s="28"/>
      <c r="U21" s="28"/>
      <c r="V21" s="28"/>
      <c r="W21" s="28"/>
      <c r="X21" s="28"/>
      <c r="Y21" s="28"/>
      <c r="Z21" s="63">
        <v>543141.48</v>
      </c>
      <c r="AA21" s="28"/>
    </row>
    <row r="22" spans="1:27" ht="20.100000000000001" customHeight="1">
      <c r="A22" s="100" t="s">
        <v>107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</row>
    <row r="23" spans="1:27" ht="20.100000000000001" customHeight="1">
      <c r="A23" s="100" t="s">
        <v>29</v>
      </c>
      <c r="B23" s="100"/>
      <c r="C23" s="39">
        <f t="shared" ref="C23:AA23" si="4">SUM(C24:C43)</f>
        <v>81600587.280000001</v>
      </c>
      <c r="D23" s="39">
        <f t="shared" si="4"/>
        <v>24751176.510000002</v>
      </c>
      <c r="E23" s="39">
        <f t="shared" si="4"/>
        <v>0</v>
      </c>
      <c r="F23" s="39">
        <f t="shared" si="4"/>
        <v>22311739.420000002</v>
      </c>
      <c r="G23" s="39">
        <f t="shared" si="4"/>
        <v>0</v>
      </c>
      <c r="H23" s="39">
        <f t="shared" si="4"/>
        <v>2095587.48</v>
      </c>
      <c r="I23" s="39">
        <f t="shared" si="4"/>
        <v>0</v>
      </c>
      <c r="J23" s="39">
        <f t="shared" si="4"/>
        <v>343849.61</v>
      </c>
      <c r="K23" s="39">
        <f t="shared" si="4"/>
        <v>0</v>
      </c>
      <c r="L23" s="39">
        <f t="shared" si="4"/>
        <v>0</v>
      </c>
      <c r="M23" s="39">
        <f t="shared" si="4"/>
        <v>0</v>
      </c>
      <c r="N23" s="39">
        <f t="shared" si="4"/>
        <v>0</v>
      </c>
      <c r="O23" s="39">
        <f t="shared" si="4"/>
        <v>8612.1400000000012</v>
      </c>
      <c r="P23" s="39">
        <f t="shared" si="4"/>
        <v>40322392.93</v>
      </c>
      <c r="Q23" s="39">
        <f t="shared" si="4"/>
        <v>625.5</v>
      </c>
      <c r="R23" s="39">
        <f t="shared" si="4"/>
        <v>1118049.98</v>
      </c>
      <c r="S23" s="39">
        <f t="shared" si="4"/>
        <v>2513.04</v>
      </c>
      <c r="T23" s="39">
        <f t="shared" si="4"/>
        <v>10113711.619999999</v>
      </c>
      <c r="U23" s="39">
        <f t="shared" si="4"/>
        <v>0</v>
      </c>
      <c r="V23" s="39">
        <f t="shared" si="4"/>
        <v>0</v>
      </c>
      <c r="W23" s="39">
        <f t="shared" si="4"/>
        <v>0</v>
      </c>
      <c r="X23" s="39">
        <f t="shared" si="4"/>
        <v>0</v>
      </c>
      <c r="Y23" s="39">
        <f t="shared" si="4"/>
        <v>0</v>
      </c>
      <c r="Z23" s="39">
        <f t="shared" si="4"/>
        <v>5142329.2399999993</v>
      </c>
      <c r="AA23" s="39">
        <f t="shared" si="4"/>
        <v>152927</v>
      </c>
    </row>
    <row r="24" spans="1:27" s="47" customFormat="1" ht="20.100000000000001" customHeight="1">
      <c r="A24" s="59">
        <v>1</v>
      </c>
      <c r="B24" s="90" t="s">
        <v>88</v>
      </c>
      <c r="C24" s="39">
        <f>E24+F24+G24+H24+I24+J24+L24+N24+P24+R24+T24+V24+X24+Y24+Z24+AA24</f>
        <v>12088950.610000001</v>
      </c>
      <c r="D24" s="69">
        <f t="shared" ref="D24:D29" si="5">E24+F24+G24+H24+I24+J24</f>
        <v>11539058.130000001</v>
      </c>
      <c r="E24" s="14"/>
      <c r="F24" s="70">
        <v>11539058.130000001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70">
        <v>549892.48</v>
      </c>
      <c r="AA24" s="14"/>
    </row>
    <row r="25" spans="1:27" s="47" customFormat="1" ht="20.100000000000001" customHeight="1">
      <c r="A25" s="59">
        <v>2</v>
      </c>
      <c r="B25" s="90" t="s">
        <v>89</v>
      </c>
      <c r="C25" s="39">
        <f t="shared" ref="C25:C41" si="6">E25+F25+G25+H25+I25+J25+L25+N25+P25+R25+T25+V25+X25+Y25+Z25+AA25</f>
        <v>1196712.8599999999</v>
      </c>
      <c r="D25" s="69">
        <f t="shared" si="5"/>
        <v>0</v>
      </c>
      <c r="E25" s="14"/>
      <c r="F25" s="21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21">
        <v>625.5</v>
      </c>
      <c r="R25" s="70">
        <v>1118049.98</v>
      </c>
      <c r="S25" s="14"/>
      <c r="T25" s="14"/>
      <c r="U25" s="14"/>
      <c r="V25" s="14"/>
      <c r="W25" s="14"/>
      <c r="X25" s="14"/>
      <c r="Y25" s="14"/>
      <c r="Z25" s="70">
        <v>78662.880000000005</v>
      </c>
      <c r="AA25" s="14"/>
    </row>
    <row r="26" spans="1:27" s="47" customFormat="1" ht="20.100000000000001" customHeight="1">
      <c r="A26" s="59">
        <v>3</v>
      </c>
      <c r="B26" s="90" t="s">
        <v>90</v>
      </c>
      <c r="C26" s="39">
        <f t="shared" si="6"/>
        <v>1745231.35</v>
      </c>
      <c r="D26" s="69">
        <f t="shared" si="5"/>
        <v>1665322.23</v>
      </c>
      <c r="E26" s="14"/>
      <c r="F26" s="70">
        <v>1039017.11</v>
      </c>
      <c r="G26" s="14"/>
      <c r="H26" s="70">
        <v>626305.12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70">
        <v>79909.119999999995</v>
      </c>
      <c r="AA26" s="14"/>
    </row>
    <row r="27" spans="1:27" s="47" customFormat="1" ht="20.100000000000001" customHeight="1">
      <c r="A27" s="59">
        <v>4</v>
      </c>
      <c r="B27" s="90" t="s">
        <v>85</v>
      </c>
      <c r="C27" s="39">
        <f t="shared" si="6"/>
        <v>10410913.539999999</v>
      </c>
      <c r="D27" s="50">
        <f t="shared" si="5"/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7"/>
      <c r="Q27" s="28"/>
      <c r="R27" s="28"/>
      <c r="S27" s="28">
        <v>2327.04</v>
      </c>
      <c r="T27" s="27">
        <v>9654718.6199999992</v>
      </c>
      <c r="U27" s="28"/>
      <c r="V27" s="28"/>
      <c r="W27" s="28"/>
      <c r="X27" s="28"/>
      <c r="Y27" s="28"/>
      <c r="Z27" s="27">
        <v>756194.92</v>
      </c>
      <c r="AA27" s="28"/>
    </row>
    <row r="28" spans="1:27" s="47" customFormat="1" ht="20.100000000000001" customHeight="1">
      <c r="A28" s="59">
        <v>5</v>
      </c>
      <c r="B28" s="90" t="s">
        <v>77</v>
      </c>
      <c r="C28" s="39">
        <f t="shared" si="6"/>
        <v>9618584.9499999993</v>
      </c>
      <c r="D28" s="50">
        <f t="shared" si="5"/>
        <v>0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7">
        <v>1049.7</v>
      </c>
      <c r="P28" s="27">
        <v>9379287</v>
      </c>
      <c r="Q28" s="28"/>
      <c r="R28" s="28"/>
      <c r="S28" s="28"/>
      <c r="T28" s="27"/>
      <c r="U28" s="28"/>
      <c r="V28" s="28"/>
      <c r="W28" s="28"/>
      <c r="X28" s="28"/>
      <c r="Y28" s="28"/>
      <c r="Z28" s="27">
        <v>239297.95</v>
      </c>
      <c r="AA28" s="28"/>
    </row>
    <row r="29" spans="1:27" s="47" customFormat="1" ht="20.100000000000001" customHeight="1">
      <c r="A29" s="59">
        <v>6</v>
      </c>
      <c r="B29" s="90" t="s">
        <v>91</v>
      </c>
      <c r="C29" s="39">
        <f t="shared" si="6"/>
        <v>1904938.31</v>
      </c>
      <c r="D29" s="50">
        <f t="shared" si="5"/>
        <v>1809679.1300000001</v>
      </c>
      <c r="E29" s="28"/>
      <c r="F29" s="27">
        <v>1129083.3400000001</v>
      </c>
      <c r="G29" s="28"/>
      <c r="H29" s="27">
        <v>680595.79</v>
      </c>
      <c r="I29" s="28"/>
      <c r="J29" s="28"/>
      <c r="K29" s="28"/>
      <c r="L29" s="28"/>
      <c r="M29" s="28"/>
      <c r="N29" s="28"/>
      <c r="O29" s="28"/>
      <c r="P29" s="27"/>
      <c r="Q29" s="28"/>
      <c r="R29" s="28"/>
      <c r="S29" s="28"/>
      <c r="T29" s="27"/>
      <c r="U29" s="28"/>
      <c r="V29" s="28"/>
      <c r="W29" s="28"/>
      <c r="X29" s="28"/>
      <c r="Y29" s="28"/>
      <c r="Z29" s="27">
        <v>95259.18</v>
      </c>
      <c r="AA29" s="28"/>
    </row>
    <row r="30" spans="1:27" s="47" customFormat="1" ht="20.100000000000001" customHeight="1">
      <c r="A30" s="59">
        <v>7</v>
      </c>
      <c r="B30" s="90" t="s">
        <v>92</v>
      </c>
      <c r="C30" s="39">
        <f t="shared" si="6"/>
        <v>3891225.05</v>
      </c>
      <c r="D30" s="50">
        <f t="shared" ref="D30" si="7">E30+F30+G30+H30+I30+J30</f>
        <v>0</v>
      </c>
      <c r="E30" s="26"/>
      <c r="F30" s="25"/>
      <c r="G30" s="26"/>
      <c r="H30" s="71"/>
      <c r="I30" s="26"/>
      <c r="J30" s="71"/>
      <c r="K30" s="26"/>
      <c r="L30" s="26"/>
      <c r="M30" s="26"/>
      <c r="N30" s="26"/>
      <c r="O30" s="27">
        <v>1076.8</v>
      </c>
      <c r="P30" s="27">
        <v>3608586.59</v>
      </c>
      <c r="Q30" s="26"/>
      <c r="R30" s="26"/>
      <c r="S30" s="26"/>
      <c r="T30" s="26"/>
      <c r="U30" s="26"/>
      <c r="V30" s="26"/>
      <c r="W30" s="26"/>
      <c r="X30" s="26"/>
      <c r="Y30" s="26"/>
      <c r="Z30" s="27">
        <v>282638.46000000002</v>
      </c>
      <c r="AA30" s="26"/>
    </row>
    <row r="31" spans="1:27" s="47" customFormat="1" ht="20.100000000000001" customHeight="1">
      <c r="A31" s="59">
        <v>8</v>
      </c>
      <c r="B31" s="90" t="s">
        <v>93</v>
      </c>
      <c r="C31" s="39">
        <f t="shared" si="6"/>
        <v>8271227.6400000006</v>
      </c>
      <c r="D31" s="50">
        <f t="shared" ref="D31:D40" si="8">E31+F31+G31+H31+I31+J31</f>
        <v>0</v>
      </c>
      <c r="E31" s="26"/>
      <c r="F31" s="25"/>
      <c r="G31" s="26"/>
      <c r="H31" s="71"/>
      <c r="I31" s="26"/>
      <c r="J31" s="71"/>
      <c r="K31" s="26"/>
      <c r="L31" s="26"/>
      <c r="M31" s="26"/>
      <c r="N31" s="26"/>
      <c r="O31" s="98">
        <v>1940</v>
      </c>
      <c r="P31" s="27">
        <v>7670448.4400000004</v>
      </c>
      <c r="Q31" s="26"/>
      <c r="R31" s="26"/>
      <c r="S31" s="26"/>
      <c r="T31" s="26"/>
      <c r="U31" s="26"/>
      <c r="V31" s="26"/>
      <c r="W31" s="26"/>
      <c r="X31" s="26"/>
      <c r="Y31" s="26"/>
      <c r="Z31" s="67">
        <v>600779.19999999995</v>
      </c>
      <c r="AA31" s="26"/>
    </row>
    <row r="32" spans="1:27" s="47" customFormat="1" ht="20.100000000000001" customHeight="1">
      <c r="A32" s="59">
        <v>9</v>
      </c>
      <c r="B32" s="90" t="s">
        <v>78</v>
      </c>
      <c r="C32" s="39">
        <f t="shared" si="6"/>
        <v>1221240.79</v>
      </c>
      <c r="D32" s="50">
        <f t="shared" si="8"/>
        <v>1132536.18</v>
      </c>
      <c r="E32" s="26"/>
      <c r="F32" s="25"/>
      <c r="G32" s="26"/>
      <c r="H32" s="27">
        <v>788686.57</v>
      </c>
      <c r="I32" s="26"/>
      <c r="J32" s="27">
        <v>343849.61</v>
      </c>
      <c r="K32" s="26"/>
      <c r="L32" s="26"/>
      <c r="M32" s="26"/>
      <c r="N32" s="26"/>
      <c r="O32" s="28"/>
      <c r="P32" s="28"/>
      <c r="Q32" s="26"/>
      <c r="R32" s="26"/>
      <c r="S32" s="26"/>
      <c r="T32" s="26"/>
      <c r="U32" s="26"/>
      <c r="V32" s="26"/>
      <c r="W32" s="26"/>
      <c r="X32" s="26"/>
      <c r="Y32" s="26"/>
      <c r="Z32" s="27">
        <v>88704.61</v>
      </c>
      <c r="AA32" s="26"/>
    </row>
    <row r="33" spans="1:27" s="47" customFormat="1" ht="20.100000000000001" customHeight="1">
      <c r="A33" s="59">
        <v>10</v>
      </c>
      <c r="B33" s="90" t="s">
        <v>95</v>
      </c>
      <c r="C33" s="39">
        <f t="shared" si="6"/>
        <v>2645172.71</v>
      </c>
      <c r="D33" s="50">
        <f t="shared" si="8"/>
        <v>0</v>
      </c>
      <c r="E33" s="26"/>
      <c r="F33" s="25"/>
      <c r="G33" s="26"/>
      <c r="H33" s="71"/>
      <c r="I33" s="26"/>
      <c r="J33" s="71"/>
      <c r="K33" s="26"/>
      <c r="L33" s="26"/>
      <c r="M33" s="26"/>
      <c r="N33" s="26"/>
      <c r="O33" s="28">
        <v>620.41999999999996</v>
      </c>
      <c r="P33" s="27">
        <v>2453041.04</v>
      </c>
      <c r="Q33" s="26"/>
      <c r="R33" s="26"/>
      <c r="S33" s="26"/>
      <c r="T33" s="26"/>
      <c r="U33" s="26"/>
      <c r="V33" s="26"/>
      <c r="W33" s="26"/>
      <c r="X33" s="26"/>
      <c r="Y33" s="26"/>
      <c r="Z33" s="27">
        <v>192131.67</v>
      </c>
      <c r="AA33" s="26"/>
    </row>
    <row r="34" spans="1:27" s="47" customFormat="1" ht="20.100000000000001" customHeight="1">
      <c r="A34" s="59">
        <v>11</v>
      </c>
      <c r="B34" s="90" t="s">
        <v>94</v>
      </c>
      <c r="C34" s="39">
        <f t="shared" si="6"/>
        <v>2855152.96</v>
      </c>
      <c r="D34" s="50">
        <f t="shared" si="8"/>
        <v>0</v>
      </c>
      <c r="E34" s="26"/>
      <c r="F34" s="25"/>
      <c r="G34" s="26"/>
      <c r="H34" s="71"/>
      <c r="I34" s="26"/>
      <c r="J34" s="71"/>
      <c r="K34" s="26"/>
      <c r="L34" s="26"/>
      <c r="M34" s="26"/>
      <c r="N34" s="26"/>
      <c r="O34" s="72">
        <v>412.72</v>
      </c>
      <c r="P34" s="27">
        <v>2647769.41</v>
      </c>
      <c r="Q34" s="26"/>
      <c r="R34" s="26"/>
      <c r="S34" s="26"/>
      <c r="T34" s="26"/>
      <c r="U34" s="26"/>
      <c r="V34" s="26"/>
      <c r="W34" s="26"/>
      <c r="X34" s="26"/>
      <c r="Y34" s="26"/>
      <c r="Z34" s="27">
        <v>207383.55</v>
      </c>
      <c r="AA34" s="26"/>
    </row>
    <row r="35" spans="1:27" s="47" customFormat="1" ht="20.100000000000001" customHeight="1">
      <c r="A35" s="59">
        <v>12</v>
      </c>
      <c r="B35" s="90" t="s">
        <v>77</v>
      </c>
      <c r="C35" s="39">
        <f t="shared" si="6"/>
        <v>9278524.9000000004</v>
      </c>
      <c r="D35" s="50">
        <f t="shared" si="8"/>
        <v>8604580.8399999999</v>
      </c>
      <c r="E35" s="28"/>
      <c r="F35" s="27">
        <v>8604580.8399999999</v>
      </c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7">
        <v>673944.06</v>
      </c>
      <c r="AA35" s="28"/>
    </row>
    <row r="36" spans="1:27" s="47" customFormat="1" ht="20.100000000000001" customHeight="1">
      <c r="A36" s="59">
        <v>13</v>
      </c>
      <c r="B36" s="90" t="s">
        <v>96</v>
      </c>
      <c r="C36" s="39">
        <f t="shared" si="6"/>
        <v>3306753.05</v>
      </c>
      <c r="D36" s="50">
        <f t="shared" si="8"/>
        <v>0</v>
      </c>
      <c r="E36" s="71"/>
      <c r="F36" s="26"/>
      <c r="G36" s="26"/>
      <c r="H36" s="26"/>
      <c r="I36" s="26"/>
      <c r="J36" s="71"/>
      <c r="K36" s="26"/>
      <c r="L36" s="26"/>
      <c r="M36" s="26"/>
      <c r="N36" s="26"/>
      <c r="O36" s="28">
        <v>478</v>
      </c>
      <c r="P36" s="27">
        <v>3066567.61</v>
      </c>
      <c r="Q36" s="26"/>
      <c r="R36" s="26"/>
      <c r="S36" s="26"/>
      <c r="T36" s="26"/>
      <c r="U36" s="26"/>
      <c r="V36" s="26"/>
      <c r="W36" s="26"/>
      <c r="X36" s="26"/>
      <c r="Y36" s="26"/>
      <c r="Z36" s="27">
        <v>240185.44</v>
      </c>
      <c r="AA36" s="28"/>
    </row>
    <row r="37" spans="1:27" s="47" customFormat="1" ht="20.100000000000001" customHeight="1">
      <c r="A37" s="59">
        <v>14</v>
      </c>
      <c r="B37" s="90" t="s">
        <v>97</v>
      </c>
      <c r="C37" s="39">
        <f t="shared" si="6"/>
        <v>1967908</v>
      </c>
      <c r="D37" s="50">
        <f t="shared" si="8"/>
        <v>0</v>
      </c>
      <c r="E37" s="71"/>
      <c r="F37" s="26"/>
      <c r="G37" s="26"/>
      <c r="H37" s="26"/>
      <c r="I37" s="26"/>
      <c r="J37" s="71"/>
      <c r="K37" s="26"/>
      <c r="L37" s="26"/>
      <c r="M37" s="26"/>
      <c r="N37" s="26"/>
      <c r="O37" s="28">
        <v>493.3</v>
      </c>
      <c r="P37" s="27">
        <v>1824969</v>
      </c>
      <c r="Q37" s="26"/>
      <c r="R37" s="26"/>
      <c r="S37" s="26"/>
      <c r="T37" s="26"/>
      <c r="U37" s="26"/>
      <c r="V37" s="26"/>
      <c r="W37" s="26"/>
      <c r="X37" s="26"/>
      <c r="Y37" s="26"/>
      <c r="Z37" s="30">
        <v>142939</v>
      </c>
      <c r="AA37" s="28"/>
    </row>
    <row r="38" spans="1:27" s="47" customFormat="1" ht="20.100000000000001" customHeight="1">
      <c r="A38" s="59">
        <v>15</v>
      </c>
      <c r="B38" s="90" t="s">
        <v>98</v>
      </c>
      <c r="C38" s="39">
        <f t="shared" si="6"/>
        <v>5804112.5599999996</v>
      </c>
      <c r="D38" s="50">
        <f t="shared" si="8"/>
        <v>0</v>
      </c>
      <c r="E38" s="71"/>
      <c r="F38" s="26"/>
      <c r="G38" s="26"/>
      <c r="H38" s="26"/>
      <c r="I38" s="26"/>
      <c r="J38" s="71"/>
      <c r="K38" s="26"/>
      <c r="L38" s="26"/>
      <c r="M38" s="26"/>
      <c r="N38" s="26"/>
      <c r="O38" s="28">
        <v>839</v>
      </c>
      <c r="P38" s="27">
        <v>5382531.8399999999</v>
      </c>
      <c r="Q38" s="26"/>
      <c r="R38" s="26"/>
      <c r="S38" s="26"/>
      <c r="T38" s="26"/>
      <c r="U38" s="26"/>
      <c r="V38" s="26"/>
      <c r="W38" s="26"/>
      <c r="X38" s="26"/>
      <c r="Y38" s="26"/>
      <c r="Z38" s="27">
        <v>421580.72</v>
      </c>
      <c r="AA38" s="28"/>
    </row>
    <row r="39" spans="1:27" s="47" customFormat="1" ht="20.100000000000001" customHeight="1">
      <c r="A39" s="59">
        <v>16</v>
      </c>
      <c r="B39" s="90" t="s">
        <v>99</v>
      </c>
      <c r="C39" s="39">
        <f t="shared" si="6"/>
        <v>2037865</v>
      </c>
      <c r="D39" s="50">
        <f t="shared" si="8"/>
        <v>0</v>
      </c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4">
        <v>750</v>
      </c>
      <c r="P39" s="27">
        <v>1889845</v>
      </c>
      <c r="Q39" s="73"/>
      <c r="R39" s="73"/>
      <c r="S39" s="73"/>
      <c r="T39" s="73"/>
      <c r="U39" s="73"/>
      <c r="V39" s="73"/>
      <c r="W39" s="73"/>
      <c r="X39" s="73"/>
      <c r="Y39" s="73"/>
      <c r="Z39" s="27">
        <v>148020</v>
      </c>
      <c r="AA39" s="28"/>
    </row>
    <row r="40" spans="1:27" s="47" customFormat="1" ht="20.100000000000001" customHeight="1">
      <c r="A40" s="59">
        <v>17</v>
      </c>
      <c r="B40" s="90" t="s">
        <v>100</v>
      </c>
      <c r="C40" s="39">
        <f t="shared" si="6"/>
        <v>2587273</v>
      </c>
      <c r="D40" s="50">
        <f t="shared" si="8"/>
        <v>0</v>
      </c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4">
        <v>952.2</v>
      </c>
      <c r="P40" s="27">
        <v>2399347</v>
      </c>
      <c r="Q40" s="73"/>
      <c r="R40" s="73"/>
      <c r="S40" s="73"/>
      <c r="T40" s="73"/>
      <c r="U40" s="73"/>
      <c r="V40" s="73"/>
      <c r="W40" s="73"/>
      <c r="X40" s="73"/>
      <c r="Y40" s="73"/>
      <c r="Z40" s="27">
        <v>187926</v>
      </c>
      <c r="AA40" s="28"/>
    </row>
    <row r="41" spans="1:27" s="47" customFormat="1" ht="20.100000000000001" customHeight="1">
      <c r="A41" s="59">
        <v>18</v>
      </c>
      <c r="B41" s="90" t="s">
        <v>101</v>
      </c>
      <c r="C41" s="39">
        <f t="shared" si="6"/>
        <v>647870</v>
      </c>
      <c r="D41" s="50">
        <f t="shared" ref="D41" si="9">E41+F41+G41+H41+I41+J41</f>
        <v>0</v>
      </c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4">
        <v>186</v>
      </c>
      <c r="T41" s="27">
        <v>458993</v>
      </c>
      <c r="U41" s="73"/>
      <c r="V41" s="73"/>
      <c r="W41" s="73"/>
      <c r="X41" s="73"/>
      <c r="Y41" s="73"/>
      <c r="Z41" s="27">
        <v>35950</v>
      </c>
      <c r="AA41" s="27">
        <v>152927</v>
      </c>
    </row>
    <row r="42" spans="1:27" s="47" customFormat="1" ht="63.75" customHeight="1">
      <c r="A42" s="59">
        <v>19</v>
      </c>
      <c r="B42" s="90" t="s">
        <v>79</v>
      </c>
      <c r="C42" s="39">
        <f>E42+F42+G42+H42+I42+J42+L42+N42+P42+R42+T42+V42+Y42+Z42+AA42</f>
        <v>67897</v>
      </c>
      <c r="D42" s="51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91" t="s">
        <v>81</v>
      </c>
      <c r="Y42" s="28"/>
      <c r="Z42" s="30">
        <v>67897</v>
      </c>
      <c r="AA42" s="28"/>
    </row>
    <row r="43" spans="1:27" s="47" customFormat="1" ht="67.5" customHeight="1">
      <c r="A43" s="59">
        <v>20</v>
      </c>
      <c r="B43" s="90" t="s">
        <v>78</v>
      </c>
      <c r="C43" s="39">
        <f>E43+F43+G43+H43+I43+J43+L43+N43+P43+R43+T43+V43+Y43+Z43+AA43</f>
        <v>53033</v>
      </c>
      <c r="D43" s="51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91" t="s">
        <v>81</v>
      </c>
      <c r="Y43" s="28"/>
      <c r="Z43" s="83">
        <v>53033</v>
      </c>
      <c r="AA43" s="28"/>
    </row>
    <row r="44" spans="1:27" s="47" customFormat="1" ht="12.75" customHeight="1">
      <c r="A44" s="76"/>
      <c r="B44" s="77"/>
      <c r="C44" s="78"/>
      <c r="D44" s="79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1"/>
      <c r="Y44" s="80"/>
      <c r="Z44" s="82"/>
      <c r="AA44" s="80"/>
    </row>
    <row r="45" spans="1:27">
      <c r="A45" s="119" t="s">
        <v>61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</row>
    <row r="46" spans="1:27" ht="29.25" customHeight="1">
      <c r="A46" s="119" t="s">
        <v>62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</row>
    <row r="47" spans="1:27" ht="18" customHeight="1">
      <c r="A47" s="119" t="s">
        <v>63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</row>
    <row r="48" spans="1:27" ht="68.25" customHeight="1">
      <c r="A48" s="118" t="s">
        <v>64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</row>
  </sheetData>
  <mergeCells count="28">
    <mergeCell ref="A8:AA8"/>
    <mergeCell ref="Y4:Y5"/>
    <mergeCell ref="Z4:Z5"/>
    <mergeCell ref="AA4:AA5"/>
    <mergeCell ref="M4:N5"/>
    <mergeCell ref="O4:P5"/>
    <mergeCell ref="Q4:R5"/>
    <mergeCell ref="A3:A6"/>
    <mergeCell ref="S4:V4"/>
    <mergeCell ref="W4:X5"/>
    <mergeCell ref="S5:T5"/>
    <mergeCell ref="U5:V5"/>
    <mergeCell ref="A15:B15"/>
    <mergeCell ref="B3:B6"/>
    <mergeCell ref="C3:C5"/>
    <mergeCell ref="D3:AA3"/>
    <mergeCell ref="A48:Y48"/>
    <mergeCell ref="A17:AA17"/>
    <mergeCell ref="A18:B18"/>
    <mergeCell ref="A45:Y45"/>
    <mergeCell ref="A46:Y46"/>
    <mergeCell ref="A47:Y47"/>
    <mergeCell ref="A22:AA22"/>
    <mergeCell ref="A23:B23"/>
    <mergeCell ref="D4:J4"/>
    <mergeCell ref="K4:L5"/>
    <mergeCell ref="A9:B9"/>
    <mergeCell ref="A14:AA14"/>
  </mergeCells>
  <hyperlinks>
    <hyperlink ref="K4" location="sub_152" display="sub_152"/>
    <hyperlink ref="Y4" location="sub_153" display="sub_153"/>
    <hyperlink ref="Z4" location="sub_1000" display="sub_1000"/>
    <hyperlink ref="F5" location="sub_151" display="sub_151"/>
    <hyperlink ref="A48" r:id="rId1" display="http://internet.garant.ru/document/redirect/12138258/3"/>
  </hyperlinks>
  <pageMargins left="0.25" right="0.25" top="0.75" bottom="0.75" header="0.3" footer="0.3"/>
  <pageSetup paperSize="9" scale="37" fitToHeight="0" orientation="landscape" r:id="rId2"/>
  <headerFooter differentFirst="1">
    <firstHeader>&amp;C&amp;12 5</firstHead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view="pageLayout" zoomScaleNormal="100" workbookViewId="0">
      <selection activeCell="A13" sqref="A1:F13"/>
    </sheetView>
  </sheetViews>
  <sheetFormatPr defaultRowHeight="15.75"/>
  <cols>
    <col min="1" max="1" width="9.140625" style="5"/>
    <col min="2" max="2" width="51.140625" style="5" customWidth="1"/>
    <col min="3" max="3" width="15.85546875" style="5" customWidth="1"/>
    <col min="4" max="4" width="26.140625" style="5" customWidth="1"/>
    <col min="5" max="5" width="14.140625" style="5" customWidth="1"/>
    <col min="6" max="6" width="21.42578125" style="5" customWidth="1"/>
    <col min="7" max="16384" width="9.140625" style="5"/>
  </cols>
  <sheetData>
    <row r="1" spans="1:7">
      <c r="A1" s="121" t="s">
        <v>67</v>
      </c>
      <c r="B1" s="121"/>
      <c r="C1" s="121"/>
      <c r="D1" s="121"/>
      <c r="E1" s="121"/>
      <c r="F1" s="121"/>
    </row>
    <row r="2" spans="1:7">
      <c r="C2" s="7"/>
    </row>
    <row r="3" spans="1:7" ht="99.75" customHeight="1">
      <c r="A3" s="99" t="s">
        <v>0</v>
      </c>
      <c r="B3" s="99" t="s">
        <v>105</v>
      </c>
      <c r="C3" s="56" t="s">
        <v>6</v>
      </c>
      <c r="D3" s="56" t="s">
        <v>8</v>
      </c>
      <c r="E3" s="56" t="s">
        <v>66</v>
      </c>
      <c r="F3" s="56" t="s">
        <v>9</v>
      </c>
      <c r="G3" s="8"/>
    </row>
    <row r="4" spans="1:7">
      <c r="A4" s="99"/>
      <c r="B4" s="99"/>
      <c r="C4" s="56" t="s">
        <v>24</v>
      </c>
      <c r="D4" s="56" t="s">
        <v>25</v>
      </c>
      <c r="E4" s="56" t="s">
        <v>59</v>
      </c>
      <c r="F4" s="56" t="s">
        <v>26</v>
      </c>
      <c r="G4" s="6"/>
    </row>
    <row r="5" spans="1:7">
      <c r="A5" s="56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6"/>
    </row>
    <row r="6" spans="1:7" ht="22.5" customHeight="1">
      <c r="A6" s="100" t="s">
        <v>31</v>
      </c>
      <c r="B6" s="100"/>
      <c r="C6" s="100"/>
      <c r="D6" s="100"/>
      <c r="E6" s="100"/>
      <c r="F6" s="100"/>
      <c r="G6" s="6"/>
    </row>
    <row r="7" spans="1:7" ht="36" customHeight="1">
      <c r="A7" s="56" t="s">
        <v>29</v>
      </c>
      <c r="B7" s="97" t="s">
        <v>110</v>
      </c>
      <c r="C7" s="57">
        <f>'Раздел I'!H18</f>
        <v>2672.5999999999995</v>
      </c>
      <c r="D7" s="84">
        <f>'Раздел I'!K18</f>
        <v>101</v>
      </c>
      <c r="E7" s="56">
        <v>4</v>
      </c>
      <c r="F7" s="18">
        <f>'Раздел II'!C9</f>
        <v>11608914.779999999</v>
      </c>
      <c r="G7" s="6"/>
    </row>
    <row r="8" spans="1:7" ht="21.75" customHeight="1">
      <c r="A8" s="100" t="s">
        <v>32</v>
      </c>
      <c r="B8" s="100"/>
      <c r="C8" s="100"/>
      <c r="D8" s="100"/>
      <c r="E8" s="100"/>
      <c r="F8" s="100"/>
      <c r="G8" s="6"/>
    </row>
    <row r="9" spans="1:7" ht="34.5" customHeight="1">
      <c r="A9" s="56" t="s">
        <v>29</v>
      </c>
      <c r="B9" s="97" t="s">
        <v>110</v>
      </c>
      <c r="C9" s="92">
        <f>'Раздел I'!H26</f>
        <v>1313.4</v>
      </c>
      <c r="D9" s="93">
        <f>'Раздел I'!K26</f>
        <v>32</v>
      </c>
      <c r="E9" s="94">
        <v>1</v>
      </c>
      <c r="F9" s="95">
        <f>'Раздел I'!L24</f>
        <v>16322864.310000001</v>
      </c>
      <c r="G9" s="6"/>
    </row>
    <row r="10" spans="1:7">
      <c r="A10" s="100" t="s">
        <v>33</v>
      </c>
      <c r="B10" s="100"/>
      <c r="C10" s="100"/>
      <c r="D10" s="100"/>
      <c r="E10" s="100"/>
      <c r="F10" s="100"/>
      <c r="G10" s="6"/>
    </row>
    <row r="11" spans="1:7" ht="41.25" customHeight="1">
      <c r="A11" s="56" t="s">
        <v>29</v>
      </c>
      <c r="B11" s="97" t="s">
        <v>110</v>
      </c>
      <c r="C11" s="57">
        <f>'Раздел I'!H31</f>
        <v>7976.6</v>
      </c>
      <c r="D11" s="84">
        <f>'Раздел I'!K31</f>
        <v>242</v>
      </c>
      <c r="E11" s="56">
        <f>'Раздел I'!A34</f>
        <v>3</v>
      </c>
      <c r="F11" s="18">
        <f>'Раздел I'!L31</f>
        <v>23904968.270000003</v>
      </c>
      <c r="G11" s="6"/>
    </row>
    <row r="12" spans="1:7" ht="24" customHeight="1">
      <c r="A12" s="100" t="s">
        <v>108</v>
      </c>
      <c r="B12" s="100"/>
      <c r="C12" s="100"/>
      <c r="D12" s="100"/>
      <c r="E12" s="100"/>
      <c r="F12" s="100"/>
      <c r="G12" s="6"/>
    </row>
    <row r="13" spans="1:7" ht="38.25" customHeight="1">
      <c r="A13" s="56" t="s">
        <v>29</v>
      </c>
      <c r="B13" s="97" t="s">
        <v>110</v>
      </c>
      <c r="C13" s="92">
        <f>'Раздел I'!H38</f>
        <v>36403.39</v>
      </c>
      <c r="D13" s="93">
        <f>'Раздел I'!K38</f>
        <v>1168</v>
      </c>
      <c r="E13" s="94">
        <v>20</v>
      </c>
      <c r="F13" s="96">
        <f>'Раздел I'!L38</f>
        <v>81600587.280000001</v>
      </c>
      <c r="G13" s="6"/>
    </row>
  </sheetData>
  <mergeCells count="7">
    <mergeCell ref="A12:F12"/>
    <mergeCell ref="A1:F1"/>
    <mergeCell ref="A10:F10"/>
    <mergeCell ref="A3:A4"/>
    <mergeCell ref="B3:B4"/>
    <mergeCell ref="A6:F6"/>
    <mergeCell ref="A8:F8"/>
  </mergeCells>
  <pageMargins left="0.25" right="0.25" top="0.75" bottom="0.75" header="0.3" footer="0.3"/>
  <pageSetup paperSize="9" scale="97" orientation="landscape" r:id="rId1"/>
  <headerFooter differentFirst="1">
    <firstHeader>&amp;C&amp;8 6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II'!sub_151</vt:lpstr>
      <vt:lpstr>'Раздел II'!sub_153</vt:lpstr>
      <vt:lpstr>'Раздел II'!sub_154</vt:lpstr>
      <vt:lpstr>'Раздел I'!Область_печати</vt:lpstr>
      <vt:lpstr>'Раздел II'!Область_печати</vt:lpstr>
      <vt:lpstr>'Раздел III'!Область_печати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Костоусова</dc:creator>
  <cp:lastModifiedBy>203003</cp:lastModifiedBy>
  <cp:lastPrinted>2024-09-12T09:25:44Z</cp:lastPrinted>
  <dcterms:created xsi:type="dcterms:W3CDTF">2015-06-05T18:19:34Z</dcterms:created>
  <dcterms:modified xsi:type="dcterms:W3CDTF">2024-09-13T09:35:48Z</dcterms:modified>
</cp:coreProperties>
</file>